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1A"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H27" i="3" l="1"/>
  <c r="D14" i="171" l="1"/>
  <c r="D17" i="171"/>
  <c r="D35" i="171" l="1"/>
  <c r="H51" i="180" l="1"/>
  <c r="E51" i="180"/>
  <c r="D51" i="180"/>
  <c r="G50" i="180"/>
  <c r="G51" i="180" s="1"/>
  <c r="F50" i="180"/>
  <c r="I49" i="180"/>
  <c r="H45" i="180"/>
  <c r="H46" i="180" s="1"/>
  <c r="D45" i="180"/>
  <c r="D46" i="180" s="1"/>
  <c r="G44" i="180"/>
  <c r="F44" i="180"/>
  <c r="I44" i="180" s="1"/>
  <c r="F43" i="180"/>
  <c r="I43" i="180" s="1"/>
  <c r="G42" i="180"/>
  <c r="I42" i="180" s="1"/>
  <c r="F42" i="180"/>
  <c r="G41" i="180"/>
  <c r="F41" i="180"/>
  <c r="I41" i="180" s="1"/>
  <c r="G40" i="180"/>
  <c r="F40" i="180"/>
  <c r="I40" i="180" s="1"/>
  <c r="G39" i="180"/>
  <c r="I39" i="180" s="1"/>
  <c r="F39" i="180"/>
  <c r="E39" i="180"/>
  <c r="G38" i="180"/>
  <c r="F38" i="180"/>
  <c r="G37" i="180"/>
  <c r="F37" i="180"/>
  <c r="I37" i="180" s="1"/>
  <c r="F36" i="180"/>
  <c r="E36" i="180"/>
  <c r="G36" i="180" s="1"/>
  <c r="G35" i="180"/>
  <c r="F35" i="180"/>
  <c r="I35" i="180" s="1"/>
  <c r="J30" i="180"/>
  <c r="H30" i="180"/>
  <c r="E30" i="180"/>
  <c r="D30" i="180"/>
  <c r="G29" i="180"/>
  <c r="I29" i="180" s="1"/>
  <c r="I28" i="180"/>
  <c r="G28" i="180"/>
  <c r="F28" i="180"/>
  <c r="G27" i="180"/>
  <c r="I27" i="180" s="1"/>
  <c r="G26" i="180"/>
  <c r="F26" i="180"/>
  <c r="I25" i="180"/>
  <c r="G25" i="180"/>
  <c r="G24" i="180"/>
  <c r="G30" i="180" s="1"/>
  <c r="F24" i="180"/>
  <c r="J22" i="180"/>
  <c r="H22" i="180"/>
  <c r="E22" i="180"/>
  <c r="D22" i="180"/>
  <c r="G21" i="180"/>
  <c r="G22" i="180" s="1"/>
  <c r="F20" i="180"/>
  <c r="F22" i="180" s="1"/>
  <c r="J18" i="180"/>
  <c r="H18" i="180"/>
  <c r="F18" i="180"/>
  <c r="E18" i="180"/>
  <c r="D18" i="180"/>
  <c r="G17" i="180"/>
  <c r="I17" i="180" s="1"/>
  <c r="G16" i="180"/>
  <c r="F16" i="180"/>
  <c r="J14" i="180"/>
  <c r="J31" i="180" s="1"/>
  <c r="H14" i="180"/>
  <c r="F14" i="180"/>
  <c r="E14" i="180"/>
  <c r="E31" i="180" s="1"/>
  <c r="D14" i="180"/>
  <c r="D31" i="180" s="1"/>
  <c r="G13" i="180"/>
  <c r="I13" i="180" s="1"/>
  <c r="G12" i="180"/>
  <c r="F12" i="180"/>
  <c r="H31" i="180" l="1"/>
  <c r="I21" i="180"/>
  <c r="I38" i="180"/>
  <c r="I45" i="180" s="1"/>
  <c r="I46" i="180" s="1"/>
  <c r="I12" i="180"/>
  <c r="I16" i="180"/>
  <c r="F30" i="180"/>
  <c r="I26" i="180"/>
  <c r="I50" i="180"/>
  <c r="I51" i="180" s="1"/>
  <c r="I36" i="180"/>
  <c r="D53" i="180"/>
  <c r="I18" i="180"/>
  <c r="I30" i="180"/>
  <c r="G45" i="180"/>
  <c r="G46" i="180" s="1"/>
  <c r="H53" i="180"/>
  <c r="F31" i="180"/>
  <c r="G14" i="180"/>
  <c r="G18" i="180"/>
  <c r="E45" i="180"/>
  <c r="E46" i="180" s="1"/>
  <c r="E53" i="180" s="1"/>
  <c r="I20" i="180"/>
  <c r="I22" i="180" s="1"/>
  <c r="I24" i="180"/>
  <c r="F45" i="180"/>
  <c r="F46" i="180" s="1"/>
  <c r="F51" i="180"/>
  <c r="G31" i="180" l="1"/>
  <c r="G53" i="180" s="1"/>
  <c r="I14" i="180"/>
  <c r="I31" i="180" s="1"/>
  <c r="I53" i="180" s="1"/>
  <c r="F53" i="180"/>
  <c r="E20" i="178" l="1"/>
  <c r="B11" i="178"/>
  <c r="L27" i="179" l="1"/>
  <c r="L26" i="179"/>
  <c r="L25" i="179"/>
  <c r="L24" i="179"/>
  <c r="L23" i="179"/>
  <c r="L22" i="179"/>
  <c r="L21" i="179"/>
  <c r="L20" i="179"/>
  <c r="L19" i="179"/>
  <c r="L18" i="179"/>
  <c r="L17" i="179"/>
  <c r="L16" i="179"/>
  <c r="L15" i="179"/>
  <c r="L14" i="179"/>
  <c r="L13" i="179"/>
  <c r="L12" i="179"/>
  <c r="L11" i="179"/>
  <c r="B4" i="179"/>
  <c r="D12"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B3391" i="106" s="1"/>
  <c r="D3391" i="106" s="1"/>
  <c r="K212" i="29"/>
  <c r="B7076" i="106" s="1"/>
  <c r="D7076" i="106" s="1"/>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s="1"/>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G27" i="108"/>
  <c r="E28"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B2609" i="106" s="1"/>
  <c r="D2609" i="106" s="1"/>
  <c r="G15" i="4"/>
  <c r="B6032" i="106" s="1"/>
  <c r="D6032" i="106" s="1"/>
  <c r="K13" i="4"/>
  <c r="B3572" i="106" s="1"/>
  <c r="D3572"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B2597" i="106"/>
  <c r="D2597" i="106" s="1"/>
  <c r="D4" i="7"/>
  <c r="B1760" i="106" s="1"/>
  <c r="D1760" i="106" s="1"/>
  <c r="D13" i="7"/>
  <c r="B3726" i="106" s="1"/>
  <c r="D3726" i="106" s="1"/>
  <c r="B5770" i="106"/>
  <c r="D5770" i="106" s="1"/>
  <c r="F135" i="34"/>
  <c r="F130" i="34"/>
  <c r="F129" i="34"/>
  <c r="F127" i="34"/>
  <c r="F126" i="34"/>
  <c r="F110"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H33" i="118" l="1"/>
  <c r="L15" i="11"/>
  <c r="B3459" i="106" s="1"/>
  <c r="D3459" i="106" s="1"/>
  <c r="L13" i="11"/>
  <c r="B2060" i="106" s="1"/>
  <c r="D2060" i="106" s="1"/>
  <c r="L5" i="11"/>
  <c r="B2056" i="106" s="1"/>
  <c r="D2056" i="106" s="1"/>
  <c r="F19" i="7"/>
  <c r="F72" i="34"/>
  <c r="F68" i="34"/>
  <c r="G29" i="108"/>
  <c r="K84" i="29"/>
  <c r="G38" i="108"/>
  <c r="E38" i="108"/>
  <c r="B2724" i="106"/>
  <c r="D2724" i="106" s="1"/>
  <c r="F36" i="34"/>
  <c r="C14" i="4"/>
  <c r="B2558" i="106" s="1"/>
  <c r="D2558" i="106" s="1"/>
  <c r="F35" i="34"/>
  <c r="C172" i="5"/>
  <c r="G109" i="5"/>
  <c r="B6024" i="106" s="1"/>
  <c r="D6024" i="106" s="1"/>
  <c r="H4" i="4"/>
  <c r="B2655" i="106" s="1"/>
  <c r="D2655" i="106" s="1"/>
  <c r="D9" i="7"/>
  <c r="B1767" i="106" s="1"/>
  <c r="D1767" i="106" s="1"/>
  <c r="G4" i="4"/>
  <c r="B2603" i="106" s="1"/>
  <c r="D2603" i="106" s="1"/>
  <c r="D109" i="5"/>
  <c r="D5" i="7"/>
  <c r="B1761" i="106" s="1"/>
  <c r="D1761" i="106" s="1"/>
  <c r="J41" i="3"/>
  <c r="D60" i="36"/>
  <c r="J90" i="28"/>
  <c r="F173" i="5"/>
  <c r="B5653" i="106" s="1"/>
  <c r="D5653" i="106" s="1"/>
  <c r="D18" i="7"/>
  <c r="B4105" i="106" s="1"/>
  <c r="D4105" i="106" s="1"/>
  <c r="K7" i="4"/>
  <c r="B3718" i="106" s="1"/>
  <c r="D3718" i="106" s="1"/>
  <c r="F104" i="34"/>
  <c r="F106" i="34"/>
  <c r="F109" i="5"/>
  <c r="F275" i="5" s="1"/>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14" i="29" l="1"/>
  <c r="L16" i="11"/>
  <c r="B2061" i="106" s="1"/>
  <c r="D2061" i="106" s="1"/>
  <c r="H150" i="29"/>
  <c r="B1273" i="106" s="1"/>
  <c r="D1273" i="106" s="1"/>
  <c r="C114" i="29"/>
  <c r="B757" i="106" s="1"/>
  <c r="D757" i="106" s="1"/>
  <c r="F6" i="4"/>
  <c r="B2593" i="106" s="1"/>
  <c r="D2593" i="106" s="1"/>
  <c r="F175" i="34"/>
  <c r="B5214" i="106"/>
  <c r="D5214" i="106" s="1"/>
  <c r="C173" i="5"/>
  <c r="B5356" i="106"/>
  <c r="D5356" i="106" s="1"/>
  <c r="D4" i="4"/>
  <c r="B2564" i="106" s="1"/>
  <c r="D2564" i="106" s="1"/>
  <c r="D19" i="7"/>
  <c r="B1775" i="106" s="1"/>
  <c r="D1775"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F14" i="34" s="1"/>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<sst xmlns="http://schemas.openxmlformats.org/spreadsheetml/2006/main" count="5217" uniqueCount="2230">
  <si>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</si>
  <si>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</si>
  <si>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</si>
  <si>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</si>
  <si>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</si>
  <si>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</si>
  <si>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</si>
  <si>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</si>
  <si>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</si>
  <si>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</si>
  <si>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</si>
  <si>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</si>
  <si>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</si>
  <si>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</si>
  <si>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</si>
  <si>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</si>
  <si>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</si>
  <si>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</si>
  <si>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</si>
  <si>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</si>
  <si>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</si>
  <si>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</si>
  <si>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</si>
  <si>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</si>
  <si>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</si>
  <si>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</si>
  <si>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</si>
  <si>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</si>
  <si>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</si>
  <si>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</si>
  <si>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</si>
  <si>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</si>
  <si>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</si>
  <si>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</si>
  <si>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</si>
  <si>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</si>
  <si>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</si>
  <si>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</si>
  <si>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</si>
  <si>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</si>
  <si>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</si>
  <si>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</si>
  <si>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</si>
  <si>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</si>
  <si>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</si>
  <si>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</si>
  <si>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</si>
  <si>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</si>
  <si>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</si>
  <si>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</si>
  <si>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</si>
  <si>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</si>
  <si>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</si>
  <si>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</si>
  <si>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</si>
  <si>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</si>
  <si>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</si>
  <si>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</si>
  <si>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</si>
  <si>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</si>
  <si>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</si>
  <si>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</si>
  <si>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</si>
  <si>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</si>
  <si>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</si>
  <si>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</si>
  <si>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</si>
  <si>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</si>
  <si>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</si>
  <si>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</si>
  <si>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</si>
  <si>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</si>
  <si>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</si>
  <si>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</si>
  <si>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</si>
  <si>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</si>
  <si>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</si>
  <si>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</si>
  <si>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</si>
  <si>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</si>
  <si>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</si>
  <si>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</si>
  <si>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</si>
  <si>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</si>
  <si>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</si>
  <si>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</si>
  <si>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</si>
  <si>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</si>
  <si>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</si>
  <si>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</si>
  <si>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</si>
  <si>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</si>
  <si>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</si>
  <si>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</si>
  <si>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</si>
  <si>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</si>
  <si>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</si>
  <si>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</si>
  <si>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</si>
  <si>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</si>
  <si>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</si>
  <si>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</si>
  <si>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</si>
  <si>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</si>
  <si>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</si>
  <si>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</si>
  <si>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</si>
  <si>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</si>
  <si>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</si>
  <si>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</si>
  <si>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</si>
  <si>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</si>
  <si>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</si>
  <si>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</si>
  <si>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</si>
  <si>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</si>
  <si>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</si>
  <si>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</si>
  <si>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</si>
  <si>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</si>
  <si>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</si>
  <si>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</si>
  <si>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</si>
  <si>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</si>
  <si>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</si>
  <si>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</si>
  <si>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</si>
  <si>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</si>
  <si>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</si>
  <si>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</si>
  <si>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</si>
  <si>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</si>
  <si>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</si>
  <si>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</si>
  <si>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</si>
  <si>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</si>
  <si>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</si>
  <si>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</si>
  <si>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</si>
  <si>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</si>
  <si>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</si>
  <si>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</si>
  <si>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</si>
  <si>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</si>
  <si>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</si>
  <si>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</si>
  <si>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</si>
  <si>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</si>
  <si>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</si>
  <si>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</si>
  <si>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</si>
  <si>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</si>
  <si>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</si>
  <si>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</si>
  <si>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</si>
  <si>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</si>
  <si>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</si>
  <si>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</si>
  <si>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</si>
  <si>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</si>
  <si>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</si>
  <si>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</si>
  <si>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</si>
  <si>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</si>
  <si>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</si>
  <si>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</si>
  <si>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</si>
  <si>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</si>
  <si>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</si>
  <si>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</si>
  <si>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</si>
  <si>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</si>
  <si>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</si>
  <si>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</si>
  <si>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</si>
  <si>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</si>
  <si>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</si>
  <si>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</si>
  <si>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</si>
  <si>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</si>
  <si>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</si>
  <si>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</si>
  <si>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</si>
  <si>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</si>
  <si>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</si>
  <si>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</si>
  <si>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</si>
  <si>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</si>
  <si>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</si>
  <si>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</si>
  <si>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</si>
  <si>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</si>
  <si>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</si>
  <si>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</si>
  <si>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</si>
  <si>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</si>
  <si>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</si>
  <si>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</si>
  <si>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</si>
  <si>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</si>
  <si>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</si>
  <si>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</si>
  <si>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</si>
  <si>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</si>
  <si>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</si>
  <si>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</si>
  <si>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</si>
  <si>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</si>
  <si>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</si>
  <si>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</si>
  <si>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</si>
  <si>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</si>
  <si>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</si>
  <si>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</si>
  <si>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</si>
  <si>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</si>
  <si>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</si>
  <si>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</si>
  <si>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</si>
  <si>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</si>
  <si>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</si>
  <si>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</si>
  <si>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</si>
  <si>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</si>
  <si>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</si>
  <si>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</si>
  <si>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</si>
  <si>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</si>
  <si>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</si>
  <si>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</si>
  <si>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</si>
  <si>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</si>
  <si>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</si>
  <si>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</si>
  <si>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</si>
  <si>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</si>
  <si>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</si>
  <si>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</si>
  <si>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</si>
  <si>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</si>
  <si>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</si>
  <si>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</si>
  <si>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</si>
  <si>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</si>
  <si>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</si>
  <si>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</si>
  <si>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</si>
  <si>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</si>
  <si>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</si>
  <si>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</si>
  <si>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</si>
  <si>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</si>
  <si>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</si>
  <si>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</si>
  <si>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</si>
  <si>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</si>
  <si>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</si>
  <si>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</si>
  <si>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</si>
  <si>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</si>
  <si>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</si>
  <si>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</si>
  <si>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</si>
  <si>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</si>
  <si>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</si>
  <si>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</si>
  <si>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</si>
  <si>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</si>
  <si>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</si>
  <si>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</si>
  <si>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</si>
  <si>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</si>
  <si>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</si>
  <si>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</si>
  <si>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</si>
  <si>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</si>
  <si>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</si>
  <si>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</si>
  <si>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</si>
  <si>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</si>
  <si>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</si>
  <si>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</si>
  <si>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</si>
  <si>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</si>
  <si>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</si>
  <si>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</si>
  <si>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</si>
  <si>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</si>
  <si>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</si>
  <si>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</si>
  <si>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</si>
  <si>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</si>
  <si>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</si>
  <si>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</si>
  <si>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</si>
  <si>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</si>
  <si>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</si>
  <si>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</si>
  <si>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</si>
  <si>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</si>
  <si>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</si>
  <si>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</si>
  <si>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</si>
  <si>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</si>
  <si>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</si>
  <si>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</si>
  <si>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</si>
  <si>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</si>
  <si>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</si>
  <si>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</si>
  <si>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</si>
  <si>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</si>
  <si>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</si>
  <si>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</si>
  <si>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</si>
  <si>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</si>
  <si>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</si>
  <si>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</si>
  <si>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</si>
  <si>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</si>
  <si>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</si>
  <si>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</si>
  <si>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</si>
  <si>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</si>
  <si>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</si>
  <si>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</si>
  <si>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</si>
  <si>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</si>
  <si>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</si>
  <si>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</si>
  <si>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</si>
  <si>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</si>
  <si>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</si>
  <si>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</si>
  <si>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</si>
  <si>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</si>
  <si>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</si>
  <si>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</si>
  <si>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</si>
  <si>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</si>
  <si>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</si>
  <si>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</si>
  <si>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</si>
  <si>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</si>
  <si>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</si>
  <si>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</si>
  <si>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</si>
  <si>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</si>
  <si>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</si>
  <si>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</si>
  <si>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</si>
  <si>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</si>
  <si>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</si>
  <si>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</si>
  <si>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</si>
  <si>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</si>
  <si>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</si>
  <si>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</si>
  <si>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</si>
  <si>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</si>
  <si>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</si>
  <si>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</si>
  <si>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</si>
  <si>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</si>
  <si>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</si>
  <si>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</si>
  <si>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</si>
  <si>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</si>
  <si>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</si>
  <si>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</si>
  <si>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</si>
  <si>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</si>
  <si>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</si>
  <si>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</si>
  <si>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</si>
  <si>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</si>
  <si>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</si>
  <si>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</si>
  <si>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</si>
  <si>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</si>
  <si>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</si>
  <si>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</si>
  <si>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</si>
  <si>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</si>
  <si>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</si>
  <si>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</si>
  <si>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</si>
  <si>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</si>
  <si>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</si>
  <si>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</si>
  <si>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</si>
  <si>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</si>
  <si>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</si>
  <si>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</si>
  <si>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</si>
  <si>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</si>
  <si>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</si>
  <si>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</si>
  <si>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</si>
  <si>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</si>
  <si>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</si>
  <si>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</si>
  <si>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</si>
  <si>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</si>
  <si>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</si>
  <si>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</si>
  <si>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</si>
  <si>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</si>
  <si>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</si>
  <si>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</si>
  <si>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</si>
  <si>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</si>
  <si>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</si>
  <si>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</si>
  <si>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</si>
  <si>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</si>
  <si>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</si>
  <si>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</si>
  <si>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</si>
  <si>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</si>
  <si>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</si>
  <si>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</si>
  <si>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</si>
  <si>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</si>
  <si>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</si>
  <si>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</si>
  <si>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</si>
  <si>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</si>
  <si>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</si>
  <si>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</si>
  <si>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</si>
  <si>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</si>
  <si>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</si>
  <si>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</si>
  <si>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</si>
  <si>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</si>
  <si>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</si>
  <si>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</si>
  <si>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</si>
  <si>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</si>
  <si>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</si>
  <si>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</si>
  <si>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</si>
  <si>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</si>
  <si>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</si>
  <si>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</si>
  <si>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</si>
  <si>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</si>
  <si>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</si>
  <si>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</si>
  <si>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</si>
  <si>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</si>
  <si>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</si>
  <si>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</si>
  <si>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</si>
  <si>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</si>
  <si>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</si>
  <si>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</si>
  <si>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</si>
  <si>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</si>
  <si>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</si>
  <si>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</si>
  <si>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</si>
  <si>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</si>
  <si>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</si>
  <si>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</si>
  <si>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</si>
  <si>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</si>
  <si>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</si>
  <si>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</si>
  <si>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</si>
  <si>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</si>
  <si>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</si>
  <si>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</si>
  <si>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</si>
  <si>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</si>
  <si>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</si>
  <si>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</si>
  <si>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</si>
  <si>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</si>
  <si>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</si>
  <si>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</si>
  <si>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</si>
  <si>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</si>
  <si>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</si>
  <si>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</si>
  <si>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</si>
  <si>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</si>
  <si>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</si>
  <si>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</si>
  <si>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</si>
  <si>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</si>
  <si>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</si>
  <si>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</si>
  <si>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</si>
  <si>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</si>
  <si>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</si>
  <si>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</si>
  <si>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</si>
  <si>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</si>
  <si>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</si>
  <si>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</si>
  <si>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</si>
  <si>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</si>
  <si>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</si>
  <si>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</si>
  <si>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</si>
  <si>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</si>
  <si>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</si>
  <si>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</si>
  <si>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</si>
  <si>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</si>
  <si>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</si>
  <si>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</si>
  <si>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</si>
  <si>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</si>
  <si>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</si>
  <si>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</si>
  <si>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</si>
  <si>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</si>
  <si>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</si>
  <si>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</si>
  <si>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</si>
  <si>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</si>
  <si>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</si>
  <si>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</si>
  <si>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</si>
  <si>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</si>
  <si>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</si>
  <si>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</si>
  <si>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</si>
  <si>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</si>
  <si>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</si>
  <si>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</si>
  <si>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</si>
  <si>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</si>
  <si>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</si>
  <si>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</si>
  <si>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</si>
  <si>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</si>
  <si>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</si>
  <si>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</si>
  <si>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</si>
  <si>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</si>
  <si>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</si>
  <si>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</si>
  <si>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</si>
  <si>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</si>
  <si>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</si>
  <si>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</si>
  <si>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</si>
  <si>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</si>
  <si>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</si>
  <si>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</si>
  <si>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</si>
  <si>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</si>
  <si>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</si>
  <si>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</si>
  <si>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</si>
  <si>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</si>
  <si>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</si>
  <si>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</si>
  <si>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</si>
  <si>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</si>
  <si>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</si>
  <si>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</si>
  <si>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</si>
  <si>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</si>
  <si>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</si>
  <si>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</si>
  <si>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</si>
  <si>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</si>
  <si>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</si>
  <si>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</si>
  <si>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</si>
  <si>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</si>
  <si>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</si>
  <si>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</si>
  <si>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</si>
  <si>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</si>
  <si>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</si>
  <si>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</si>
  <si>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</si>
  <si>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</si>
  <si>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</si>
  <si>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</si>
  <si>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</si>
  <si>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</si>
  <si>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</si>
  <si>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</si>
  <si>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</si>
  <si>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</si>
  <si>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</si>
  <si>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</si>
  <si>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</si>
  <si>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</si>
  <si>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</si>
  <si>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</si>
  <si>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</si>
  <si>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</si>
  <si>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</si>
  <si>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</si>
  <si>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</si>
  <si>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</si>
  <si>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</si>
  <si>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</si>
  <si>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</si>
  <si>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</si>
  <si>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</si>
  <si>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</si>
  <si>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</si>
  <si>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</si>
  <si>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</si>
  <si>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</si>
  <si>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</si>
  <si>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</si>
  <si>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</si>
  <si>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</si>
  <si>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</si>
  <si>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</si>
  <si>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</si>
  <si>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</si>
  <si>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</si>
  <si>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</si>
  <si>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</si>
  <si>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</si>
  <si>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</si>
  <si>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</si>
  <si>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</si>
  <si>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</si>
  <si>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</si>
  <si>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</si>
  <si>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</si>
  <si>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</si>
  <si>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</si>
  <si>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</si>
  <si>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</si>
  <si>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</si>
  <si>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</si>
  <si>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</si>
  <si>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</si>
  <si>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</si>
  <si>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</si>
  <si>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</si>
  <si>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</si>
  <si>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</si>
  <si>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</si>
  <si>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</si>
  <si>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</si>
  <si>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</si>
  <si>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</si>
  <si>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</si>
  <si>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</si>
  <si>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</si>
  <si>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</si>
  <si>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</si>
  <si>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</si>
  <si>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</si>
  <si>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</si>
  <si>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</si>
  <si>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</si>
  <si>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</si>
  <si>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</si>
  <si>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</si>
  <si>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</si>
  <si>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</si>
  <si>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</si>
  <si>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</si>
  <si>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</si>
  <si>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</si>
  <si>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</si>
  <si>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</si>
  <si>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</si>
  <si>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</si>
  <si>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</si>
  <si>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</si>
  <si>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</si>
  <si>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</si>
  <si>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</si>
  <si>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</si>
  <si>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</si>
  <si>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</si>
  <si>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</si>
  <si>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</si>
  <si>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</si>
  <si>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</si>
  <si>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</si>
  <si>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</si>
  <si>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</si>
  <si>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</si>
  <si>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</si>
  <si>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</si>
  <si>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</si>
  <si>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</si>
  <si>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</si>
  <si>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</si>
  <si>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</si>
  <si>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</si>
  <si>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</si>
  <si>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</si>
  <si>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</si>
  <si>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</si>
  <si>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</si>
  <si>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</si>
  <si>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</si>
  <si>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</si>
  <si>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</si>
  <si>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</si>
  <si>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</si>
  <si>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</si>
  <si>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</si>
  <si>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</si>
  <si>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</si>
  <si>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</si>
  <si>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</si>
  <si>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</si>
  <si>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</si>
  <si>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</si>
  <si>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</si>
  <si>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</si>
  <si>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</si>
  <si>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</si>
  <si>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</si>
  <si>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</si>
  <si>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</si>
  <si>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</si>
  <si>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</si>
  <si>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</si>
  <si>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</si>
  <si>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</si>
  <si>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</si>
  <si>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</si>
  <si>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</si>
  <si>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</si>
  <si>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</si>
  <si>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</si>
  <si>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</si>
  <si>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</si>
  <si>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</si>
  <si>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</si>
  <si>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</si>
  <si>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</si>
  <si>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</si>
  <si>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</si>
  <si>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</si>
  <si>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</si>
  <si>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</si>
  <si>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</si>
  <si>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</si>
  <si>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</si>
  <si>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</si>
  <si>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</si>
  <si>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</si>
  <si>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</si>
  <si>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</si>
  <si>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</si>
  <si>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</si>
  <si>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</si>
  <si>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</si>
  <si>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</si>
  <si>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</si>
  <si>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</si>
  <si>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</si>
  <si>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</si>
  <si>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</si>
  <si>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</si>
  <si>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</si>
  <si>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</si>
  <si>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</si>
  <si>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</si>
  <si>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</si>
  <si>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</si>
  <si>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</si>
  <si>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</si>
  <si>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</si>
  <si>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</si>
  <si>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</si>
  <si>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</si>
  <si>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</si>
  <si>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</si>
  <si>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</si>
  <si>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</si>
  <si>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</si>
  <si>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</si>
  <si>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</si>
  <si>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</si>
  <si>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</si>
  <si>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</si>
  <si>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</si>
  <si>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</si>
  <si>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</si>
  <si>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</si>
  <si>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</si>
  <si>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</si>
  <si>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</si>
  <si>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</si>
  <si>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</si>
  <si>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</si>
  <si>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</si>
  <si>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</si>
  <si>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</si>
  <si>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</si>
  <si>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</si>
  <si>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</si>
  <si>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</si>
  <si>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</si>
  <si>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</si>
  <si>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</si>
  <si>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</si>
  <si>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</si>
  <si>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</si>
  <si>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</si>
  <si>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</si>
  <si>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</si>
  <si>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</si>
  <si>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</si>
  <si>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</si>
  <si>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</si>
  <si>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</si>
  <si>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</si>
  <si>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</si>
  <si>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</si>
  <si>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</si>
  <si>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</si>
  <si>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</si>
  <si>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</si>
  <si>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</si>
  <si>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</si>
  <si>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</si>
  <si>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</si>
  <si>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</si>
  <si>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</si>
  <si>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</si>
  <si>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</si>
  <si>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</si>
  <si>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</si>
  <si>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</si>
  <si>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</si>
  <si>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</si>
  <si>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</si>
  <si>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</si>
  <si>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</si>
  <si>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</si>
  <si>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</si>
  <si>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</si>
  <si>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</si>
  <si>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</si>
  <si>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</si>
  <si>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</si>
  <si>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</si>
  <si>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</si>
  <si>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</si>
  <si>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</si>
  <si>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</si>
  <si>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</si>
  <si>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</si>
  <si>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</si>
  <si>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</si>
  <si>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</si>
  <si>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</si>
  <si>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</si>
  <si>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</si>
  <si>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</si>
  <si>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</si>
  <si>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</si>
  <si>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</si>
  <si>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</si>
  <si>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</si>
  <si>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</si>
  <si>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</si>
  <si>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</si>
  <si>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</si>
  <si>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</si>
  <si>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</si>
  <si>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</si>
  <si>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</si>
  <si>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</si>
  <si>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</si>
  <si>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</si>
  <si>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</si>
  <si>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</si>
  <si>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</si>
  <si>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</si>
  <si>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</si>
  <si>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</si>
  <si>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</si>
  <si>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</si>
  <si>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</si>
  <si>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</si>
  <si>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</si>
  <si>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</si>
  <si>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</si>
  <si>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</si>
  <si>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</si>
  <si>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</si>
  <si>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</si>
  <si>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</si>
  <si>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</si>
  <si>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</si>
  <si>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</si>
  <si>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</si>
  <si>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</si>
  <si>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</si>
  <si>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</si>
  <si>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</si>
  <si>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</si>
  <si>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</si>
  <si>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</si>
  <si>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</si>
  <si>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</si>
  <si>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</si>
  <si>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</si>
  <si>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</si>
  <si>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</si>
  <si>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</si>
  <si>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</si>
  <si>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</si>
  <si>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</si>
  <si>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</si>
  <si>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</si>
  <si>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</si>
  <si>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</si>
  <si>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</si>
  <si>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</si>
  <si>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</si>
  <si>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</si>
  <si>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</si>
  <si>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</si>
  <si>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</si>
  <si>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</si>
  <si>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</si>
  <si>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</si>
  <si>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</si>
  <si>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</si>
  <si>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</si>
  <si>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</si>
  <si>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</si>
  <si>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</si>
  <si>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</si>
  <si>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</si>
  <si>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</si>
  <si>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</si>
  <si>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</si>
  <si>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</si>
  <si>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</si>
  <si>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</si>
  <si>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</si>
  <si>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</si>
  <si>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</si>
  <si>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</si>
  <si>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</si>
  <si>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</si>
  <si>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</si>
  <si>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</si>
  <si>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</si>
  <si>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</si>
  <si>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</si>
  <si>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</si>
  <si>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</si>
  <si>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</si>
  <si>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</si>
  <si>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</si>
  <si>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</si>
  <si>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</si>
  <si>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</si>
  <si>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</si>
  <si>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</si>
  <si>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</si>
  <si>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</si>
  <si>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</si>
  <si>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</si>
  <si>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</si>
  <si>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</si>
  <si>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</si>
  <si>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</si>
  <si>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</si>
  <si>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</si>
  <si>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</si>
  <si>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</si>
  <si>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</si>
  <si>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</si>
  <si>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</si>
  <si>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</si>
  <si>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</si>
  <si>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</si>
  <si>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</si>
  <si>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</si>
  <si>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</si>
  <si>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</si>
  <si>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</si>
  <si>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</si>
  <si>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</si>
  <si>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</si>
  <si>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</si>
  <si>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</si>
  <si>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</si>
  <si>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</si>
  <si>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</si>
  <si>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</si>
  <si>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</si>
  <si>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</si>
  <si>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</si>
  <si>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</si>
  <si>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</si>
  <si>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</si>
  <si>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</si>
  <si>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</si>
  <si>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</si>
  <si>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</si>
  <si>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</si>
  <si>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</si>
  <si>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</si>
  <si>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</si>
  <si>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</si>
  <si>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</si>
  <si>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</si>
  <si>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</si>
  <si>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</si>
  <si>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</si>
  <si>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</si>
  <si>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</si>
  <si>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</si>
  <si>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</si>
  <si>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</si>
  <si>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</si>
  <si>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</si>
  <si>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</si>
  <si>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</si>
  <si>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</si>
  <si>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</si>
  <si>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</si>
  <si>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</si>
  <si>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</si>
  <si>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</si>
  <si>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</si>
  <si>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</si>
  <si>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</si>
  <si>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</si>
  <si>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</si>
  <si>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</si>
  <si>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</si>
  <si>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</si>
  <si>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</si>
  <si>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</si>
  <si>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</si>
  <si>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</si>
  <si>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</si>
  <si>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</si>
  <si>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</si>
  <si>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</si>
  <si>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</si>
  <si>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</si>
  <si>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</si>
  <si>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</si>
  <si>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</si>
  <si>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</si>
  <si>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</si>
  <si>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</si>
  <si>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</si>
  <si>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</si>
  <si>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</si>
  <si>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</si>
  <si>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</si>
  <si>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</si>
  <si>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</si>
  <si>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</si>
  <si>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</si>
  <si>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</si>
  <si>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</si>
  <si>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</si>
  <si>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</si>
  <si>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</si>
  <si>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</si>
  <si>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</si>
  <si>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</si>
  <si>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</si>
  <si>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</si>
  <si>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</si>
  <si>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</si>
  <si>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</si>
  <si>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</si>
  <si>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</si>
  <si>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</si>
  <si>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</si>
  <si>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</si>
  <si>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</si>
  <si>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</si>
  <si>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</si>
  <si>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</si>
  <si>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</si>
  <si>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</si>
  <si>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</si>
  <si>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</si>
  <si>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</si>
  <si>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</si>
  <si>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</si>
  <si>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</si>
  <si>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</si>
  <si>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</si>
  <si>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</si>
  <si>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</si>
  <si>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</si>
  <si>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</si>
  <si>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</si>
  <si>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</si>
  <si>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</si>
  <si>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</si>
  <si>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</si>
  <si>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</si>
  <si>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</si>
  <si>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</si>
  <si>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</si>
  <si>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</si>
  <si>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</si>
  <si>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</si>
  <si>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</si>
  <si>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</si>
  <si>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</si>
  <si>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</si>
  <si>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</si>
  <si>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</si>
  <si>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</si>
  <si>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</si>
  <si>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</si>
  <si>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</si>
  <si>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</si>
  <si>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</si>
  <si>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</si>
  <si>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</si>
  <si>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</si>
  <si>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</si>
  <si>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</si>
  <si>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</si>
  <si>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</si>
  <si>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</si>
  <si>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</si>
  <si>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</si>
  <si>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</si>
  <si>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</si>
  <si>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</si>
  <si>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</si>
  <si>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</si>
  <si>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</si>
  <si>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</si>
  <si>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</si>
  <si>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</si>
  <si>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</si>
  <si>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</si>
  <si>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</si>
  <si>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</si>
  <si>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</si>
  <si>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</si>
  <si>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</si>
  <si>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</si>
  <si>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</si>
  <si>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</si>
  <si>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</si>
  <si>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</si>
  <si>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</si>
  <si>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</si>
  <si>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</si>
  <si>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</si>
  <si>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</si>
  <si>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</si>
  <si>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</si>
  <si>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</si>
  <si>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</si>
  <si>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</si>
  <si>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</si>
  <si>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</si>
  <si>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</si>
  <si>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</si>
  <si>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</si>
  <si>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</si>
  <si>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</si>
  <si>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</si>
  <si>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</si>
  <si>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</si>
  <si>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</si>
  <si>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</si>
  <si>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</si>
  <si>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</si>
  <si>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</si>
  <si>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</si>
  <si>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</si>
  <si>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</si>
  <si>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</si>
  <si>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</si>
  <si>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</si>
  <si>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</si>
  <si>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</si>
  <si>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</si>
  <si>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</si>
  <si>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</si>
  <si>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</si>
  <si>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</si>
  <si>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</si>
  <si>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</si>
  <si>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</si>
  <si>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</si>
  <si>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</si>
  <si>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</si>
  <si>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</si>
  <si>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</si>
  <si>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</si>
  <si>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</si>
  <si>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</si>
  <si>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</si>
  <si>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</si>
  <si>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</si>
  <si>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</si>
  <si>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</si>
  <si>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</si>
  <si>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</si>
  <si>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</si>
  <si>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</si>
  <si>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</si>
  <si>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</si>
  <si>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</si>
  <si>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</si>
  <si>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</si>
  <si>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</si>
  <si>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</si>
  <si>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</si>
  <si>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</si>
  <si>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</si>
  <si>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</si>
  <si>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</si>
  <si>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</si>
  <si>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</si>
  <si>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</si>
  <si>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</si>
  <si>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</si>
  <si>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</si>
  <si>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</si>
  <si>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</si>
  <si>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</si>
  <si>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</si>
  <si>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</si>
  <si>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</si>
  <si>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</si>
  <si>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</si>
  <si>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</si>
  <si>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</si>
  <si>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</si>
  <si>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</si>
  <si>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</si>
  <si>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</si>
  <si>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</si>
  <si>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</si>
  <si>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</si>
  <si>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</si>
  <si>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</si>
  <si>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</si>
  <si>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</si>
  <si>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</si>
  <si>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</si>
  <si>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</si>
  <si>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</si>
  <si>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</si>
  <si>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</si>
  <si>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</si>
  <si>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</si>
  <si>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</si>
  <si>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</si>
  <si>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</si>
  <si>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</si>
  <si>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</si>
  <si>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</si>
  <si>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</si>
  <si>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</si>
  <si>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</si>
  <si>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</si>
  <si>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</si>
  <si>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</si>
  <si>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</si>
  <si>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</si>
  <si>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</si>
  <si>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</si>
  <si>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</si>
  <si>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</si>
  <si>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</si>
  <si>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</si>
  <si>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</si>
  <si>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</si>
  <si>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</si>
  <si>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</si>
  <si>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</si>
  <si>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</si>
  <si>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</si>
  <si>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</si>
  <si>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</si>
  <si>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</si>
  <si>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</si>
  <si>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</si>
  <si>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</si>
  <si>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</si>
  <si>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</si>
  <si>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</si>
  <si>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</si>
  <si>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</si>
  <si>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</si>
  <si>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</si>
  <si>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</si>
  <si>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</si>
  <si>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</si>
  <si>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</si>
  <si>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</si>
  <si>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</si>
  <si>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</si>
  <si>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</si>
  <si>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</si>
  <si>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</si>
  <si>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</si>
  <si>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</si>
  <si>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</si>
  <si>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</si>
  <si>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</si>
  <si>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</si>
  <si>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</si>
  <si>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</si>
  <si>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</si>
  <si>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</si>
  <si>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</si>
  <si>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</si>
  <si>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</si>
  <si>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</si>
  <si>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</si>
  <si>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</si>
  <si>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</si>
  <si>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</si>
  <si>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</si>
  <si>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</si>
  <si>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</si>
  <si>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</si>
  <si>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</si>
  <si>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</si>
  <si>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</si>
  <si>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</si>
  <si>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</si>
  <si>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</si>
  <si>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</si>
  <si>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</si>
  <si>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</si>
  <si>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</si>
  <si>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</si>
  <si>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</si>
  <si>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</si>
  <si>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</si>
  <si>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</si>
  <si>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</si>
  <si>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</si>
  <si>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</si>
  <si>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</si>
  <si>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</si>
  <si>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</si>
  <si>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</si>
  <si>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</si>
  <si>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</si>
  <si>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</si>
  <si>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</si>
  <si>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</si>
  <si>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</si>
  <si>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</si>
  <si>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</si>
  <si>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</si>
  <si>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</si>
  <si>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</si>
  <si>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</si>
  <si>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</si>
  <si>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</si>
  <si>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</si>
  <si>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</si>
  <si>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</si>
  <si>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</si>
  <si>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</si>
  <si>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</si>
  <si>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</si>
  <si>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</si>
  <si>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</si>
  <si>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</si>
  <si>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</si>
  <si>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</si>
  <si>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</si>
  <si>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</si>
  <si>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</si>
  <si>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</si>
  <si>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</si>
  <si>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</si>
  <si>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</si>
  <si>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</si>
  <si>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</si>
  <si>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</si>
  <si>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</si>
  <si>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</si>
  <si>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</si>
  <si>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</si>
  <si>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</si>
  <si>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</si>
  <si>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</si>
  <si>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</si>
  <si>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</si>
  <si>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</si>
  <si>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</si>
  <si>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</si>
  <si>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</si>
  <si>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</si>
  <si>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</si>
  <si>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</si>
  <si>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</si>
  <si>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</si>
  <si>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</si>
  <si>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</si>
  <si>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</si>
  <si>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</si>
  <si>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</si>
  <si>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</si>
  <si>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</si>
  <si>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</si>
  <si>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</si>
  <si>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</si>
  <si>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</si>
  <si>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</si>
  <si>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</si>
  <si>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</si>
  <si>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</si>
  <si>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</si>
  <si>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</si>
  <si>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</si>
  <si>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</si>
  <si>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</si>
  <si>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</si>
  <si>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</si>
  <si>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</si>
  <si>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</si>
  <si>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</si>
  <si>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</si>
  <si>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</si>
  <si>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</si>
  <si>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</si>
  <si>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</si>
  <si>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</si>
  <si>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</si>
  <si>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</si>
  <si>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</si>
  <si>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</si>
  <si>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</si>
  <si>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</si>
  <si>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</si>
  <si>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</si>
  <si>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</si>
  <si>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</si>
  <si>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</si>
  <si>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</si>
  <si>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</si>
  <si>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</si>
  <si>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</si>
  <si>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</si>
  <si>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</si>
  <si>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</si>
  <si>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</si>
  <si>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</si>
  <si>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</si>
  <si>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</si>
  <si>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</si>
  <si>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</si>
  <si>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</si>
  <si>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</si>
  <si>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</si>
  <si>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</si>
  <si>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</si>
  <si>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</si>
  <si>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</si>
  <si>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</si>
  <si>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</si>
  <si>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</si>
  <si>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</si>
  <si>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</si>
  <si>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</si>
  <si>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</si>
  <si>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</si>
  <si>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</si>
  <si>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</si>
  <si>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</si>
  <si>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</si>
  <si>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</si>
  <si>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</si>
  <si>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</si>
  <si>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</si>
  <si>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</si>
  <si>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</si>
  <si>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</si>
  <si>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</si>
  <si>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</si>
  <si>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</si>
  <si>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</si>
  <si>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</si>
  <si>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</si>
  <si>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</si>
  <si>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</si>
  <si>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</si>
  <si>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</si>
  <si>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</si>
  <si>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</si>
  <si>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</si>
  <si>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</si>
  <si>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</si>
  <si>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</si>
  <si>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</si>
  <si>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</si>
  <si>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</si>
  <si>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</si>
  <si>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</si>
  <si>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</si>
  <si>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</si>
  <si>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</si>
  <si>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</si>
  <si>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</si>
  <si>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</si>
  <si>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</si>
  <si>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</si>
  <si>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</si>
  <si>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</si>
  <si>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</si>
  <si>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</si>
  <si>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</si>
  <si>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</si>
  <si>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</si>
  <si>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</si>
  <si>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</si>
  <si>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</si>
  <si>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</si>
  <si>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</si>
  <si>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</si>
  <si>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</si>
  <si>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</si>
  <si>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</si>
  <si>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</si>
  <si>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</si>
  <si>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</si>
  <si>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</si>
  <si>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</si>
  <si>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</si>
  <si>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</si>
  <si>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</si>
  <si>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</si>
  <si>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</si>
  <si>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</si>
  <si>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</si>
  <si>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</si>
  <si>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</si>
  <si>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</si>
  <si>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</si>
  <si>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</si>
  <si>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</si>
  <si>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</si>
  <si>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</si>
  <si>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</si>
  <si>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</si>
  <si>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</si>
  <si>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</si>
  <si>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</si>
  <si>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</si>
  <si>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</si>
  <si>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</si>
  <si>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</si>
  <si>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</si>
  <si>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</si>
  <si>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</si>
  <si>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</si>
  <si>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</si>
  <si>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</si>
  <si>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</si>
  <si>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</si>
  <si>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</si>
  <si>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</si>
  <si>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</si>
  <si>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</si>
  <si>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</si>
  <si>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</si>
  <si>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</si>
  <si>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</si>
  <si>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</si>
  <si>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</si>
  <si>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</si>
  <si>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</si>
  <si>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</si>
  <si>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</si>
  <si>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</si>
  <si>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</si>
  <si>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</si>
  <si>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</si>
  <si>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</si>
  <si>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</si>
  <si>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</si>
  <si>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</si>
  <si>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</si>
  <si>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</si>
  <si>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</si>
  <si>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</si>
  <si>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</si>
  <si>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</si>
  <si>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</si>
  <si>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</si>
  <si>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</si>
  <si>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</si>
  <si>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</si>
  <si>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</si>
  <si>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</si>
  <si>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</si>
  <si>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</si>
  <si>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</si>
  <si>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</si>
  <si>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</si>
  <si>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</si>
  <si>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</si>
  <si>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</si>
  <si>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</si>
  <si>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</si>
  <si>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</si>
  <si>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</si>
  <si>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</si>
  <si>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</si>
  <si>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</si>
  <si>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</si>
  <si>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</si>
  <si>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</si>
  <si>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</si>
  <si>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</si>
  <si>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</si>
  <si>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</si>
  <si>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</si>
  <si>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</si>
  <si>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</si>
  <si>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</si>
  <si>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</si>
  <si>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</si>
  <si>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</si>
  <si>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</si>
  <si>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</si>
  <si>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</si>
  <si>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</si>
  <si>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</si>
  <si>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</si>
  <si>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</si>
  <si>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</si>
  <si>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</si>
  <si>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</si>
  <si>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</si>
  <si>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</si>
  <si>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</si>
  <si>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</si>
  <si>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</si>
  <si>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</si>
  <si>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</si>
  <si>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</si>
  <si>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</si>
  <si>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</si>
  <si>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</si>
  <si>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</si>
  <si>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</si>
  <si>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</si>
  <si>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</si>
  <si>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</si>
  <si>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</si>
  <si>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</si>
  <si>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</si>
  <si>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</si>
  <si>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</si>
  <si>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</si>
  <si>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</si>
  <si>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</si>
  <si>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</si>
  <si>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</si>
  <si>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</si>
  <si>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</si>
  <si>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</si>
  <si>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</si>
  <si>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</si>
  <si>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</si>
  <si>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</si>
  <si>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</si>
  <si>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</si>
  <si>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</si>
  <si>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</si>
  <si>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</si>
  <si>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</si>
  <si>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</si>
  <si>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</si>
  <si>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</si>
  <si>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</si>
  <si>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</si>
  <si>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</si>
  <si>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</si>
  <si>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</si>
  <si>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</si>
  <si>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</si>
  <si>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</si>
  <si>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</si>
  <si>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</si>
  <si>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</si>
  <si>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</si>
  <si>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</si>
  <si>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</si>
  <si>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</si>
  <si>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</si>
  <si>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</si>
  <si>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</si>
  <si>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</si>
  <si>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</si>
  <si>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</si>
  <si>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</si>
  <si>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</si>
  <si>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</si>
  <si>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</si>
  <si>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</si>
  <si>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</si>
  <si>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</si>
  <si>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</si>
  <si>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</si>
  <si>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</si>
  <si>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</si>
  <si>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</si>
  <si>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</si>
  <si>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</si>
  <si>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</si>
  <si>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</si>
  <si>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</si>
  <si>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</si>
  <si>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</si>
  <si>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</si>
  <si>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</si>
  <si>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</si>
  <si>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</si>
  <si>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</si>
  <si>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</si>
  <si>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</si>
  <si>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</si>
  <si>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</si>
  <si>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</si>
  <si>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</si>
  <si>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</si>
  <si>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</si>
  <si>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</si>
  <si>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</si>
  <si>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</si>
  <si>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</si>
  <si>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</si>
  <si>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</si>
  <si>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</si>
  <si>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</si>
  <si>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</si>
  <si>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</si>
  <si>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</si>
  <si>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</si>
  <si>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</si>
  <si>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</si>
  <si>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</si>
  <si>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</si>
  <si>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</si>
  <si>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</si>
  <si>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</si>
  <si>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</si>
  <si>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</si>
  <si>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</si>
  <si>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</si>
  <si>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</si>
  <si>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</si>
  <si>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</si>
  <si>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</si>
  <si>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</si>
  <si>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</si>
  <si>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</si>
  <si>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</si>
  <si>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</si>
  <si>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</si>
  <si>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</si>
  <si>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</si>
  <si>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</si>
  <si>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</si>
  <si>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</si>
  <si>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</si>
  <si>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</si>
  <si>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</si>
  <si>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</si>
  <si>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</si>
  <si>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</si>
  <si>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</si>
  <si>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</si>
  <si>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</si>
  <si>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</si>
  <si>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</si>
  <si>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</si>
  <si>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</si>
  <si>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</si>
  <si>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</si>
  <si>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</si>
  <si>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</si>
  <si>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</si>
  <si>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</si>
  <si>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</si>
  <si>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</si>
  <si>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</si>
  <si>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</si>
  <si>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</si>
  <si>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</si>
  <si>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</si>
  <si>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</si>
  <si>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</si>
  <si>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</si>
  <si>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</si>
  <si>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</si>
  <si>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</si>
  <si>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</si>
  <si>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</si>
  <si>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</si>
  <si>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</si>
  <si>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</si>
  <si>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</si>
  <si>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</si>
  <si>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</si>
  <si>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</si>
  <si>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</si>
  <si>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</si>
  <si>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</si>
  <si>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</si>
  <si>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</si>
  <si>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</si>
  <si>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</si>
  <si>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</si>
  <si>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</si>
  <si>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</si>
  <si>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</si>
  <si>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</si>
  <si>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</si>
  <si>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</si>
  <si>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</si>
  <si>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</si>
  <si>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</si>
  <si>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</si>
  <si>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</si>
  <si>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</si>
  <si>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</si>
  <si>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</si>
  <si>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</si>
  <si>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</si>
  <si>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</si>
  <si>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</si>
  <si>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</si>
  <si>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</si>
  <si>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</si>
  <si>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</si>
  <si>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</si>
  <si>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</si>
  <si>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</si>
  <si>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</si>
  <si>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</si>
  <si>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</si>
  <si>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</si>
  <si>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</si>
  <si>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</si>
  <si>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</si>
  <si>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</si>
  <si>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</si>
  <si>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</si>
  <si>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</si>
  <si>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</si>
  <si>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</si>
  <si>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</si>
  <si>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</si>
  <si>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</si>
  <si>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</si>
  <si>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</si>
  <si>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</si>
  <si>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</si>
  <si>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</si>
  <si>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</si>
  <si>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</si>
  <si>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</si>
  <si>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</si>
  <si>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</si>
  <si>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</si>
  <si>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</si>
  <si>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</si>
  <si>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</si>
  <si>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</si>
  <si>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</si>
  <si>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</si>
  <si>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</si>
  <si>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</si>
  <si>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</si>
  <si>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</si>
  <si>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</si>
  <si>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</si>
  <si>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</si>
  <si>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</si>
  <si>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</si>
  <si>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</si>
  <si>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</si>
  <si>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</si>
  <si>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</si>
  <si>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</si>
  <si>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</si>
  <si>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</si>
  <si>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</si>
  <si>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</si>
  <si>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</si>
  <si>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</si>
  <si>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</si>
  <si>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</si>
  <si>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</si>
  <si>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</si>
  <si>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</si>
  <si>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</si>
  <si>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</si>
  <si>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</si>
  <si>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</si>
  <si>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</si>
  <si>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</si>
  <si>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</si>
  <si>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</si>
  <si>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</si>
  <si>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</si>
  <si>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</si>
  <si>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</si>
  <si>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</si>
  <si>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</si>
  <si>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</si>
  <si>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</si>
  <si>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</si>
  <si>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</si>
  <si>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</si>
  <si>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</si>
  <si>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</si>
  <si>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</si>
  <si>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</si>
  <si>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</si>
  <si>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</si>
  <si>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</si>
  <si>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</si>
  <si>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</si>
  <si>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</si>
  <si>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</si>
  <si>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</si>
  <si>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</si>
  <si>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</si>
  <si>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</si>
  <si>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</si>
  <si>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</si>
  <si>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</si>
  <si>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</si>
  <si>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</si>
  <si>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</si>
  <si>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</si>
  <si>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</si>
  <si>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</si>
  <si>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</si>
  <si>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</si>
  <si>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</si>
  <si>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</si>
  <si>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</si>
  <si>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</si>
  <si>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</si>
  <si>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</si>
  <si>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</si>
  <si>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</si>
  <si>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</si>
  <si>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</si>
  <si>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</si>
  <si>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</si>
  <si>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</si>
  <si>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</si>
  <si>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</si>
  <si>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</si>
  <si>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</si>
  <si>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</si>
  <si>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</si>
  <si>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</si>
  <si>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</si>
  <si>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</si>
  <si>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</si>
  <si>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</si>
  <si>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</si>
  <si>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</si>
  <si>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</si>
  <si>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</si>
  <si>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</si>
  <si>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</si>
  <si>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</si>
  <si>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</si>
  <si>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</si>
  <si>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</si>
  <si>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</si>
  <si>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</si>
  <si>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</si>
  <si>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</si>
  <si>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</si>
  <si>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</si>
  <si>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</si>
  <si>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</si>
  <si>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</si>
  <si>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</si>
  <si>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</si>
  <si>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</si>
  <si>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</si>
  <si>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</si>
  <si>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</si>
  <si>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</si>
  <si>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</si>
  <si>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</si>
  <si>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</si>
  <si>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</si>
  <si>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</si>
  <si>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</si>
  <si>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</si>
  <si>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</si>
  <si>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</si>
  <si>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</si>
  <si>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</si>
  <si>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</si>
  <si>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</si>
  <si>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</si>
  <si>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</si>
  <si>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</si>
  <si>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</si>
  <si>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</si>
  <si>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</si>
  <si>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</si>
  <si>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</si>
  <si>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</si>
  <si>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</si>
  <si>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</si>
  <si>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</si>
  <si>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</si>
  <si>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</si>
  <si>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</si>
  <si>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</si>
  <si>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</si>
  <si>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</si>
  <si>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</si>
  <si>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</si>
  <si>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</si>
  <si>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</si>
  <si>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</si>
  <si>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</si>
  <si>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</si>
  <si>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</si>
  <si>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</si>
  <si>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</si>
  <si>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</si>
  <si>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</si>
  <si>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</si>
  <si>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</si>
  <si>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</si>
  <si>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</si>
  <si>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</si>
  <si>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</si>
  <si>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</si>
  <si>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</si>
  <si>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</si>
  <si>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</si>
  <si>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</si>
  <si>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</si>
  <si>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</si>
  <si>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</si>
  <si>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</si>
  <si>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</si>
  <si>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</si>
  <si>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</si>
  <si>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</si>
  <si>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</si>
  <si>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</si>
  <si>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</si>
  <si>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</si>
  <si>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</si>
  <si>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</si>
  <si>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</si>
  <si>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</si>
  <si>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</si>
  <si>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</si>
  <si>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</si>
  <si>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</si>
  <si>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</si>
  <si>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</si>
  <si>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</si>
  <si>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</si>
  <si>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</si>
  <si>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</si>
  <si>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</si>
  <si>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</si>
  <si>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</si>
  <si>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</si>
  <si>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</si>
  <si>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</si>
  <si>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9760 Soreng Avenue</t>
  </si>
  <si>
    <t>Schiller Park</t>
  </si>
  <si>
    <t>Dr. Kimberly Boryszewski</t>
  </si>
  <si>
    <t>kboryszewski@sd81.org</t>
  </si>
  <si>
    <t>847-671-1816 x 2101</t>
  </si>
  <si>
    <t>Crowe Horwath LLP</t>
  </si>
  <si>
    <t>Christine Torres</t>
  </si>
  <si>
    <t>One Mid America Plaza</t>
  </si>
  <si>
    <t>Oak Brook</t>
  </si>
  <si>
    <t>IL</t>
  </si>
  <si>
    <t>60522-3697</t>
  </si>
  <si>
    <t>630-706-2074</t>
  </si>
  <si>
    <t>630-574-1608</t>
  </si>
  <si>
    <t>066-004207</t>
  </si>
  <si>
    <t>christine.torres@crowehorwath.com</t>
  </si>
  <si>
    <t>See tab SEFA-1A</t>
  </si>
  <si>
    <r>
      <t xml:space="preserve">The accompanying Schedule of Expenditures of Federal Awards includes the federal grant activity of </t>
    </r>
    <r>
      <rPr>
        <b/>
        <sz val="9"/>
        <rFont val="Arial"/>
        <family val="2"/>
      </rPr>
      <t>Schiller Park School District 81</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</si>
  <si>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</si>
  <si>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r>
      <t xml:space="preserve">Of the federal expenditures presented in the schedule, </t>
    </r>
    <r>
      <rPr>
        <b/>
        <sz val="9"/>
        <rFont val="Arial"/>
        <family val="2"/>
      </rPr>
      <t>Schiller Park School District 81</t>
    </r>
    <r>
      <rPr>
        <sz val="9"/>
        <rFont val="Arial"/>
        <family val="2"/>
      </rPr>
      <t xml:space="preserve"> provided federal awards to subrecipients as follows:</t>
    </r>
  </si>
  <si>
    <t>None</t>
  </si>
  <si>
    <r>
      <t xml:space="preserve">The following amounts were expended in the form of non-cash assistance by </t>
    </r>
    <r>
      <rPr>
        <b/>
        <sz val="9"/>
        <rFont val="Arial"/>
        <family val="2"/>
      </rPr>
      <t>Schiller Park School District 81</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</si>
  <si>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</si>
  <si>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10.553 &amp; 10.555</t>
  </si>
  <si>
    <t>Child Nutrition Cluster</t>
  </si>
  <si>
    <t>84.010A</t>
  </si>
  <si>
    <t>Auditing standards require that entities have internal controls in place to prepare financial statements and the Schedule of Expenditures of Federal Awards.</t>
  </si>
  <si>
    <t>We assisted the District staff in preparing adjustments to various account balances to present the financial position and activities of the District in the annual audited financial statements in accordance with generally accepted accounting principles as well as preparing the Schedule of Expenditures of Federal Awards. Also, bank reconciliations were prepared but were not reviewed by a separate individual.  Finally, during the testing of manual journal entries supportng documentation was not available for 2 entries selected for testing.</t>
  </si>
  <si>
    <t>If material weaknesses exist in the controls over financial reporting, management will not have accurate data to utilize as part of their business decision process.  In addition, inaccurate financial data may be shared with outside users.</t>
  </si>
  <si>
    <t>Smaller entity without the ability to diversify all financial accounting and reporting tasks.</t>
  </si>
  <si>
    <t xml:space="preserve">Due to the size of the District and the business office, the District should evaluate the cost-benefit of implementing controls to eliminate this material weakness.  </t>
  </si>
  <si>
    <t>None noted.</t>
  </si>
  <si>
    <t>2016-001</t>
  </si>
  <si>
    <t xml:space="preserve">Due to the financial burden to the District and duplication of services, we will continue to receive this finding. We will work with our auditing firm to stay current with applying appropriate accounting principles and develop a reasonable plan to minimize the material weakness. The District will develop procedures to prepare the financial statements using Governmental Accounting Standards. These will include receivables, investments, and payables in the operating funds. </t>
  </si>
  <si>
    <t>Pasquale Maranto, Business Services Specialist</t>
  </si>
  <si>
    <t>2016-002</t>
  </si>
  <si>
    <t>As required by the Code of Federal Regulations, by November 15th of each school year, the District must verify the current free and reduced price eligibility of households selected from a sample of applications that it has approved for free and reduced price meals. The verification sample size is based on the total number of approved applications on file on October 1st.  Management did not perform the eligibility verification as required.</t>
  </si>
  <si>
    <t>We assisted the District staff in preparing adjustments to various account balances to present the financial position and activities of the District in the annual audited financial statements in accordance with generally accepted accounting principles as well as preparing the Schedule of Expenditures of Federal Awards.  In addition, during the testing of manual journal entries, documented review and approval of 21 journal entries out of 32 selected for testing was not available.  Finally, with the installation of the District's new accounting software, it was noted that several users in the Business Office were identified as having full access to all modules, or "super-user" access.</t>
  </si>
  <si>
    <t>Examples of adjustments proposed by us and made by management include adjustments for cash, insurance and payroll witholding liabilities, recording the changes in governmental long-term debt, computing the accounts receivable and unearned revenue balances as of June 30, 2017 for property tax revenue and other grant revenues, recording of accounts payable, and calculation of June 30, 2017 balances of interest payable.  Our assistance in the preparation of the financial information and with the assistance of the preparation of the Schedule of Expenditures of Federal Awards is considered to be a material weakness.  For the manual journal entries, it was noted that the adjustments were for proper business purposes, but the District's reveiw process that was put into place during the fiscal year was done so subsequent to these journal entries being posted to the general ledger.  Finally, for the super-user access, the District has put into place several manual processes over user access to ensure that there is no inappropriate adjustments of user access, however this is being documented informally.</t>
  </si>
  <si>
    <t>Schiller Park SD</t>
  </si>
  <si>
    <t>Schedule of Federal Expenditures</t>
  </si>
  <si>
    <t>Expenditure/Disbursements</t>
  </si>
  <si>
    <t>Federal Grantor/Pass-Through Grantor/</t>
  </si>
  <si>
    <r>
      <t>Number</t>
    </r>
    <r>
      <rPr>
        <b/>
        <vertAlign val="superscript"/>
        <sz val="10"/>
        <rFont val="Book Antiqua"/>
        <family val="1"/>
      </rPr>
      <t>2</t>
    </r>
  </si>
  <si>
    <t>or Contract #</t>
  </si>
  <si>
    <t>U.S. DEPARTMENT OF EDUCATION:</t>
  </si>
  <si>
    <t>Through Illinois State Board of Education (ISBE):</t>
  </si>
  <si>
    <t>Title I, Part A Cluster:</t>
  </si>
  <si>
    <t>Title I - Low Income - 16</t>
  </si>
  <si>
    <t>16-4300-00</t>
  </si>
  <si>
    <t>Total Title I, Part A Cluster</t>
  </si>
  <si>
    <t>Title III:</t>
  </si>
  <si>
    <t>84.365A</t>
  </si>
  <si>
    <t>Title III - Lang Inst Prog - Limited Eng - LIPLEP - 16</t>
  </si>
  <si>
    <t>16-4909-00</t>
  </si>
  <si>
    <t>Total Title III</t>
  </si>
  <si>
    <t>Title II:</t>
  </si>
  <si>
    <t>84.367A</t>
  </si>
  <si>
    <t>Title II - Teacher Quality - 16</t>
  </si>
  <si>
    <t>16-4932-00</t>
  </si>
  <si>
    <t>Total Title II</t>
  </si>
  <si>
    <t>Special Education Cluster:</t>
  </si>
  <si>
    <t>84.027A</t>
  </si>
  <si>
    <t>IDEA Flow Through - 16</t>
  </si>
  <si>
    <t>16-4620-00</t>
  </si>
  <si>
    <t>N/A</t>
  </si>
  <si>
    <t>IDEA Room and Board - 15</t>
  </si>
  <si>
    <t>15-4625-00</t>
  </si>
  <si>
    <t>84.173A</t>
  </si>
  <si>
    <t>IDEA Pre-School Flow Through - 16</t>
  </si>
  <si>
    <t>16-4600-00</t>
  </si>
  <si>
    <t>Total Special Education Cluster:</t>
  </si>
  <si>
    <t>TOTAL U.S. DEPARTMENT OF EDUCATION</t>
  </si>
  <si>
    <t>U.S. DEPARTMENT OF AGRICULTURE</t>
  </si>
  <si>
    <t>Child Nutrition Cluster:</t>
  </si>
  <si>
    <t>National School Lunch - 15</t>
  </si>
  <si>
    <t>15-4210-00</t>
  </si>
  <si>
    <t>National School Lunch - 16</t>
  </si>
  <si>
    <t>16-4210-00</t>
  </si>
  <si>
    <t>School Breakfast Program - 15</t>
  </si>
  <si>
    <t>15-4220-00</t>
  </si>
  <si>
    <t>School Breakfast Program - 16</t>
  </si>
  <si>
    <t>16-4220-00</t>
  </si>
  <si>
    <t>National School Lunch - Commodities - 16</t>
  </si>
  <si>
    <t>16-4299-00</t>
  </si>
  <si>
    <t>Commodities - Dept of Justice Fresh Fruit &amp; Vegetables -16</t>
  </si>
  <si>
    <t>Total Child Nutrition Cluster</t>
  </si>
  <si>
    <t>TOTAL DEPARTMENT OF AGRICULTURE</t>
  </si>
  <si>
    <t>U.S. DEPARTMENT OF HEALTH AND HUMAN SERVICES</t>
  </si>
  <si>
    <t>Through the Illinois Department of Healthcare and Family Services:</t>
  </si>
  <si>
    <t>Medicaid Matching - Administrative Outreach - 16</t>
  </si>
  <si>
    <t>16-4991-00</t>
  </si>
  <si>
    <t>TOTAL DEPARTMENT OF HEALTH AND HUMAN SERVICES</t>
  </si>
  <si>
    <t>TOTAL FEDERAL ASSISTANCE</t>
  </si>
  <si>
    <t>Title I - Low Income - 17</t>
  </si>
  <si>
    <t>17-4300-00</t>
  </si>
  <si>
    <t>Title III - Lang Inst Prog - Limited Eng - LIPLEP - 17</t>
  </si>
  <si>
    <t>17-4909-00</t>
  </si>
  <si>
    <t>Title II - Teacher Quality - 17</t>
  </si>
  <si>
    <t>17-4932-00</t>
  </si>
  <si>
    <t>IDEA Flow Through - 17</t>
  </si>
  <si>
    <t>17-4620-00</t>
  </si>
  <si>
    <t>IDEA Room and Board - 16</t>
  </si>
  <si>
    <t>16-4625-00</t>
  </si>
  <si>
    <t>IDEA Pre-School Flow Through - 17</t>
  </si>
  <si>
    <t>17-4600-00</t>
  </si>
  <si>
    <t>National School Lunch - 17</t>
  </si>
  <si>
    <t>17-4210-00</t>
  </si>
  <si>
    <t>School Breakfast Program - 17</t>
  </si>
  <si>
    <t>17-4220-00</t>
  </si>
  <si>
    <t>National School Lunch - Commodities - 17</t>
  </si>
  <si>
    <t>17-4299-00</t>
  </si>
  <si>
    <t>Commodities - Dept of Justice Fresh Fruit &amp; Vegetables -17</t>
  </si>
  <si>
    <t>Medicaid Matching - Administrative Outreach - 17</t>
  </si>
  <si>
    <t>17-4991-00</t>
  </si>
  <si>
    <t>Cap Appreciation Limited Bonds 2002B</t>
  </si>
  <si>
    <t>School Bonds, Series 2008</t>
  </si>
  <si>
    <t>School Bonds, Series 2009</t>
  </si>
  <si>
    <t>General Obligation, Series 2016A</t>
  </si>
  <si>
    <t>General Obligation, Series 2016B</t>
  </si>
  <si>
    <t>General Obligation, Series 2017</t>
  </si>
  <si>
    <t>School Bonds</t>
  </si>
  <si>
    <t>Illinois Energy Consortium</t>
  </si>
  <si>
    <t>Northern Illinois Independent Purchasing Cooperative</t>
  </si>
  <si>
    <t>Collective Liability Insurance Cooperative</t>
  </si>
  <si>
    <t>Illinois School District Liquid Asset Fund</t>
  </si>
  <si>
    <t>US Communities &amp; The Cooperative Purchasing Network</t>
  </si>
  <si>
    <t xml:space="preserve">Cap appreciation bonds 2002B: Interest accretion </t>
  </si>
  <si>
    <t>Revenue, acct 1890: Student instruments</t>
  </si>
  <si>
    <t>Revenue, acct 1999: Other revenues</t>
  </si>
  <si>
    <t>Revenue, acct 3999: Misc state grants</t>
  </si>
  <si>
    <t>Expenditures, function 30000: Supplies</t>
  </si>
  <si>
    <t>Amount for commodities</t>
  </si>
  <si>
    <t>During our testing of the bank reconciliations, no exceptions were noted.  During our testing of manual journal entries, exceptions were noted.  Adjusting journal entries were required to present the financial position and activities of the District in the annual financial statements in accordance with generally accepted accounting principles.  In addition, assistance was required for preparing the Schedule of Expenditures of Federal Awards.  As such, this finding is modified and repeated as 2017-001.</t>
  </si>
  <si>
    <t>During our testing, no exceptions were noted in the Child Nutrition Cluster.  This finding was not repeated.</t>
  </si>
  <si>
    <t>The EAV has been decreasing from year to year since 2008. See Exhibit 11 in the financial statements that are imbedded for details on the decrease. In 2008 the EAV was $491,157,339. In 2016, it has decreased to $333,967,365.</t>
  </si>
  <si>
    <t>Schiller Park SD 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</si>
</sst>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5"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ont>
    <font>
      <b/>
      <sz val="10"/>
      <name val="Book Antiqua"/>
      <family val="1"/>
    </font>
    <font>
      <sz val="10"/>
      <name val="Book Antiqua"/>
      <family val="1"/>
    </font>
    <font>
      <b/>
      <vertAlign val="superscript"/>
      <sz val="10"/>
      <name val="Book Antiqua"/>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44" fontId="121" fillId="0" borderId="0" applyFont="0" applyFill="0" applyBorder="0" applyAlignment="0" applyProtection="0"/>
    <xf numFmtId="0" fontId="3" fillId="0" borderId="0"/>
  </cellStyleXfs>
  <cellXfs count="263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 fillId="0" borderId="0" xfId="3" applyFont="1" applyBorder="1" applyAlignment="1" applyProtection="1">
      <alignment horizontal="left" vertical="top" wrapText="1"/>
    </xf>
    <xf numFmtId="0" fontId="3" fillId="0" borderId="0" xfId="3"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left" vertical="top"/>
      <protection locked="0"/>
    </xf>
    <xf numFmtId="0" fontId="3" fillId="0" borderId="0" xfId="3" applyAlignment="1" applyProtection="1">
      <alignment vertical="top" wrapText="1"/>
      <protection locked="0"/>
    </xf>
    <xf numFmtId="179" fontId="3" fillId="0" borderId="0" xfId="3" applyNumberFormat="1" applyFont="1" applyBorder="1" applyAlignment="1" applyProtection="1">
      <alignment horizontal="left" vertical="top"/>
      <protection locked="0"/>
    </xf>
    <xf numFmtId="0" fontId="123" fillId="0" borderId="0" xfId="0" applyFont="1"/>
    <xf numFmtId="0" fontId="123" fillId="0" borderId="0" xfId="18" applyFont="1"/>
    <xf numFmtId="180" fontId="123" fillId="0" borderId="0" xfId="1" applyNumberFormat="1" applyFont="1"/>
    <xf numFmtId="0" fontId="123" fillId="0" borderId="80" xfId="18" applyFont="1" applyBorder="1" applyProtection="1"/>
    <xf numFmtId="169" fontId="122" fillId="0" borderId="80" xfId="18" applyNumberFormat="1" applyFont="1" applyBorder="1" applyAlignment="1" applyProtection="1">
      <alignment horizontal="center"/>
    </xf>
    <xf numFmtId="1" fontId="122" fillId="0" borderId="80" xfId="18" applyNumberFormat="1" applyFont="1" applyBorder="1" applyAlignment="1" applyProtection="1">
      <alignment horizontal="center"/>
    </xf>
    <xf numFmtId="0" fontId="122" fillId="0" borderId="80" xfId="18" applyFont="1" applyBorder="1" applyAlignment="1" applyProtection="1">
      <alignment horizontal="centerContinuous"/>
    </xf>
    <xf numFmtId="180" fontId="122" fillId="0" borderId="80" xfId="1" applyNumberFormat="1" applyFont="1" applyBorder="1" applyAlignment="1" applyProtection="1">
      <alignment horizontal="centerContinuous"/>
    </xf>
    <xf numFmtId="0" fontId="122" fillId="0" borderId="80" xfId="18" applyFont="1" applyBorder="1" applyAlignment="1" applyProtection="1">
      <alignment horizontal="center"/>
    </xf>
    <xf numFmtId="0" fontId="122" fillId="6" borderId="80" xfId="18" applyFont="1" applyFill="1" applyBorder="1" applyAlignment="1" applyProtection="1">
      <alignment horizontal="center"/>
    </xf>
    <xf numFmtId="0" fontId="122" fillId="0" borderId="80" xfId="18" applyFont="1" applyBorder="1" applyAlignment="1" applyProtection="1">
      <alignment horizontal="left" indent="1"/>
    </xf>
    <xf numFmtId="180" fontId="122" fillId="0" borderId="80" xfId="1" applyNumberFormat="1" applyFont="1" applyBorder="1" applyAlignment="1" applyProtection="1">
      <alignment horizontal="center"/>
    </xf>
    <xf numFmtId="0" fontId="122" fillId="0" borderId="80" xfId="18" quotePrefix="1" applyFont="1" applyBorder="1" applyAlignment="1" applyProtection="1">
      <alignment horizontal="center"/>
    </xf>
    <xf numFmtId="0" fontId="122" fillId="0" borderId="80" xfId="18" applyNumberFormat="1" applyFont="1" applyFill="1" applyBorder="1" applyAlignment="1" applyProtection="1">
      <alignment horizontal="left" vertical="center" wrapText="1"/>
      <protection locked="0"/>
    </xf>
    <xf numFmtId="169" fontId="123" fillId="0" borderId="80" xfId="18" applyNumberFormat="1" applyFont="1" applyFill="1" applyBorder="1" applyAlignment="1" applyProtection="1">
      <alignment horizontal="center"/>
      <protection locked="0"/>
    </xf>
    <xf numFmtId="1" fontId="123" fillId="0" borderId="80" xfId="18" applyNumberFormat="1" applyFont="1" applyFill="1" applyBorder="1" applyAlignment="1" applyProtection="1">
      <alignment horizontal="center"/>
      <protection locked="0"/>
    </xf>
    <xf numFmtId="3" fontId="123" fillId="0" borderId="80" xfId="18" applyNumberFormat="1" applyFont="1" applyFill="1" applyBorder="1" applyAlignment="1" applyProtection="1">
      <alignment horizontal="center"/>
      <protection locked="0"/>
    </xf>
    <xf numFmtId="180" fontId="123" fillId="0" borderId="80" xfId="1" applyNumberFormat="1" applyFont="1" applyFill="1" applyBorder="1" applyAlignment="1" applyProtection="1">
      <alignment horizontal="center"/>
      <protection locked="0"/>
    </xf>
    <xf numFmtId="0" fontId="123" fillId="0" borderId="80" xfId="18" applyNumberFormat="1" applyFont="1" applyFill="1" applyBorder="1" applyAlignment="1" applyProtection="1">
      <alignment horizontal="left" vertical="center" wrapText="1" indent="1"/>
      <protection locked="0"/>
    </xf>
    <xf numFmtId="0" fontId="123" fillId="0" borderId="80" xfId="18" applyFont="1" applyFill="1" applyBorder="1" applyProtection="1">
      <protection locked="0"/>
    </xf>
    <xf numFmtId="0" fontId="123" fillId="0" borderId="80" xfId="17" applyNumberFormat="1" applyFont="1" applyFill="1" applyBorder="1" applyAlignment="1" applyProtection="1">
      <alignment horizontal="left" vertical="center" wrapText="1" indent="2"/>
      <protection locked="0"/>
    </xf>
    <xf numFmtId="0" fontId="123" fillId="0" borderId="80" xfId="18" applyNumberFormat="1" applyFont="1" applyFill="1" applyBorder="1" applyAlignment="1" applyProtection="1">
      <alignment horizontal="left" vertical="center" wrapText="1" indent="3"/>
      <protection locked="0"/>
    </xf>
    <xf numFmtId="42" fontId="123" fillId="0" borderId="80" xfId="1" applyNumberFormat="1" applyFont="1" applyFill="1" applyBorder="1" applyAlignment="1" applyProtection="1">
      <protection locked="0"/>
    </xf>
    <xf numFmtId="41" fontId="123" fillId="0" borderId="80" xfId="1" applyNumberFormat="1" applyFont="1" applyFill="1" applyBorder="1" applyAlignment="1" applyProtection="1">
      <protection locked="0"/>
    </xf>
    <xf numFmtId="0" fontId="123" fillId="0" borderId="80" xfId="18" applyNumberFormat="1" applyFont="1" applyFill="1" applyBorder="1" applyAlignment="1" applyProtection="1">
      <alignment horizontal="left" vertical="center" wrapText="1" indent="2"/>
      <protection locked="0"/>
    </xf>
    <xf numFmtId="169" fontId="122" fillId="0" borderId="80" xfId="18" applyNumberFormat="1" applyFont="1" applyFill="1" applyBorder="1" applyAlignment="1" applyProtection="1">
      <alignment horizontal="center"/>
      <protection locked="0"/>
    </xf>
    <xf numFmtId="1" fontId="122" fillId="0" borderId="80" xfId="18" applyNumberFormat="1" applyFont="1" applyFill="1" applyBorder="1" applyAlignment="1" applyProtection="1">
      <alignment horizontal="center"/>
      <protection locked="0"/>
    </xf>
    <xf numFmtId="41" fontId="122" fillId="0" borderId="80" xfId="1" applyNumberFormat="1" applyFont="1" applyFill="1" applyBorder="1" applyAlignment="1" applyProtection="1">
      <protection locked="0"/>
    </xf>
    <xf numFmtId="41" fontId="123" fillId="0" borderId="80" xfId="1" applyNumberFormat="1" applyFont="1" applyFill="1" applyBorder="1" applyAlignment="1" applyProtection="1">
      <alignment horizontal="right"/>
      <protection locked="0"/>
    </xf>
    <xf numFmtId="41" fontId="123" fillId="0" borderId="80" xfId="18" applyNumberFormat="1" applyFont="1" applyFill="1" applyBorder="1" applyAlignment="1" applyProtection="1">
      <protection locked="0"/>
    </xf>
    <xf numFmtId="0" fontId="123" fillId="0" borderId="80" xfId="18" applyNumberFormat="1" applyFont="1" applyFill="1" applyBorder="1" applyAlignment="1" applyProtection="1">
      <alignment horizontal="left" vertical="center" indent="1"/>
      <protection locked="0"/>
    </xf>
    <xf numFmtId="42" fontId="122" fillId="0" borderId="80" xfId="1" applyNumberFormat="1" applyFont="1" applyFill="1" applyBorder="1" applyAlignment="1" applyProtection="1">
      <protection locked="0"/>
    </xf>
    <xf numFmtId="0" fontId="123" fillId="0" borderId="0" xfId="18" applyNumberFormat="1" applyFont="1" applyFill="1" applyProtection="1"/>
    <xf numFmtId="0" fontId="123" fillId="0" borderId="0" xfId="0" applyFont="1" applyFill="1"/>
    <xf numFmtId="41" fontId="123" fillId="0" borderId="0" xfId="0" applyNumberFormat="1" applyFont="1" applyFill="1"/>
    <xf numFmtId="41" fontId="123" fillId="0" borderId="0" xfId="1" applyNumberFormat="1" applyFont="1" applyFill="1"/>
    <xf numFmtId="41" fontId="123" fillId="0" borderId="0" xfId="0" applyNumberFormat="1" applyFont="1"/>
    <xf numFmtId="41" fontId="123" fillId="0" borderId="0" xfId="1" applyNumberFormat="1" applyFont="1"/>
    <xf numFmtId="38" fontId="15" fillId="0" borderId="2" xfId="0" applyNumberFormat="1" applyFont="1" applyBorder="1" applyAlignment="1" applyProtection="1">
      <alignment horizontal="center" vertical="center"/>
      <protection locked="0"/>
    </xf>
    <xf numFmtId="164" fontId="4"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180" fontId="122" fillId="0" borderId="0" xfId="1" applyNumberFormat="1" applyFont="1" applyAlignment="1" applyProtection="1">
      <alignment horizontal="center"/>
    </xf>
    <xf numFmtId="180" fontId="122" fillId="0" borderId="0" xfId="1" applyNumberFormat="1" applyFont="1" applyAlignment="1">
      <alignment horizontal="center"/>
    </xf>
    <xf numFmtId="180" fontId="122" fillId="0" borderId="0" xfId="1"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8"/>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1</xdr:col>
          <xdr:colOff>914400</xdr:colOff>
          <xdr:row>8</xdr:row>
          <xdr:rowOff>38100</xdr:rowOff>
        </xdr:to>
        <xdr:sp macro="" textlink="">
          <xdr:nvSpPr>
            <xdr:cNvPr id="100353" name="Object 1" hidden="1">
              <a:extLst>
                <a:ext uri="{63B3BB69-23CF-44E3-9099-C40C66FF867C}">
                  <a14:compatExt spid="_x0000_s1003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xdr:row>
          <xdr:rowOff>0</xdr:rowOff>
        </xdr:from>
        <xdr:to>
          <xdr:col>1</xdr:col>
          <xdr:colOff>914400</xdr:colOff>
          <xdr:row>18</xdr:row>
          <xdr:rowOff>38100</xdr:rowOff>
        </xdr:to>
        <xdr:sp macro="" textlink="">
          <xdr:nvSpPr>
            <xdr:cNvPr id="100356" name="Object 4" hidden="1">
              <a:extLst>
                <a:ext uri="{63B3BB69-23CF-44E3-9099-C40C66FF867C}">
                  <a14:compatExt spid="_x0000_s10035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1</xdr:col>
          <xdr:colOff>914400</xdr:colOff>
          <xdr:row>13</xdr:row>
          <xdr:rowOff>38100</xdr:rowOff>
        </xdr:to>
        <xdr:sp macro="" textlink="">
          <xdr:nvSpPr>
            <xdr:cNvPr id="100357" name="Object 5" hidden="1">
              <a:extLst>
                <a:ext uri="{63B3BB69-23CF-44E3-9099-C40C66FF867C}">
                  <a14:compatExt spid="_x0000_s10035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19</xdr:row>
          <xdr:rowOff>0</xdr:rowOff>
        </xdr:from>
        <xdr:to>
          <xdr:col>1</xdr:col>
          <xdr:colOff>914400</xdr:colOff>
          <xdr:row>23</xdr:row>
          <xdr:rowOff>38100</xdr:rowOff>
        </xdr:to>
        <xdr:sp macro="" textlink="">
          <xdr:nvSpPr>
            <xdr:cNvPr id="100358" name="Object 6" hidden="1">
              <a:extLst>
                <a:ext uri="{63B3BB69-23CF-44E3-9099-C40C66FF867C}">
                  <a14:compatExt spid="_x0000_s10035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34</xdr:row>
      <xdr:rowOff>0</xdr:rowOff>
    </xdr:from>
    <xdr:to>
      <xdr:col>2</xdr:col>
      <xdr:colOff>76200</xdr:colOff>
      <xdr:row>35</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33</xdr:row>
      <xdr:rowOff>0</xdr:rowOff>
    </xdr:from>
    <xdr:to>
      <xdr:col>2</xdr:col>
      <xdr:colOff>0</xdr:colOff>
      <xdr:row>33</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37</xdr:row>
      <xdr:rowOff>0</xdr:rowOff>
    </xdr:from>
    <xdr:to>
      <xdr:col>4</xdr:col>
      <xdr:colOff>85725</xdr:colOff>
      <xdr:row>38</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37</xdr:row>
      <xdr:rowOff>0</xdr:rowOff>
    </xdr:from>
    <xdr:to>
      <xdr:col>3</xdr:col>
      <xdr:colOff>0</xdr:colOff>
      <xdr:row>37</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ngage.crowehorwath.com/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9" t="s">
        <v>466</v>
      </c>
      <c r="J1" s="2190"/>
      <c r="K1" s="2190"/>
      <c r="L1" s="2190"/>
      <c r="M1" s="2190"/>
      <c r="N1" s="2190"/>
      <c r="O1" s="2190"/>
      <c r="P1" s="2190"/>
      <c r="Q1" s="2190"/>
      <c r="R1" s="2190"/>
      <c r="S1" s="2190"/>
    </row>
    <row r="2" spans="1:28" ht="12" customHeight="1" x14ac:dyDescent="0.2">
      <c r="A2" s="201" t="s">
        <v>1865</v>
      </c>
      <c r="D2" s="202"/>
      <c r="I2" s="2191" t="s">
        <v>1133</v>
      </c>
      <c r="J2" s="2190"/>
      <c r="K2" s="2190"/>
      <c r="L2" s="2190"/>
      <c r="M2" s="2190"/>
      <c r="N2" s="2190"/>
      <c r="O2" s="2190"/>
      <c r="P2" s="2190"/>
      <c r="Q2" s="2190"/>
      <c r="R2" s="2190"/>
      <c r="S2" s="2190"/>
    </row>
    <row r="3" spans="1:28" ht="12" customHeight="1" x14ac:dyDescent="0.2">
      <c r="A3" s="1814" t="s">
        <v>1947</v>
      </c>
      <c r="B3" s="1815"/>
      <c r="C3" s="1815"/>
      <c r="D3" s="1816"/>
      <c r="I3" s="2191" t="s">
        <v>55</v>
      </c>
      <c r="J3" s="2190"/>
      <c r="K3" s="2190"/>
      <c r="L3" s="2190"/>
      <c r="M3" s="2190"/>
      <c r="N3" s="2190"/>
      <c r="O3" s="2190"/>
      <c r="P3" s="2190"/>
      <c r="Q3" s="2190"/>
      <c r="R3" s="2190"/>
      <c r="S3" s="2190"/>
    </row>
    <row r="4" spans="1:28" ht="12" customHeight="1" x14ac:dyDescent="0.2">
      <c r="A4" s="191"/>
      <c r="I4" s="2191" t="s">
        <v>604</v>
      </c>
      <c r="J4" s="2190"/>
      <c r="K4" s="2190"/>
      <c r="L4" s="2190"/>
      <c r="M4" s="2190"/>
      <c r="N4" s="2190"/>
      <c r="O4" s="2190"/>
      <c r="P4" s="2190"/>
      <c r="Q4" s="2190"/>
      <c r="R4" s="2190"/>
      <c r="S4" s="2190"/>
    </row>
    <row r="5" spans="1:28" ht="14.1" customHeight="1" x14ac:dyDescent="0.2">
      <c r="B5" s="440" t="s">
        <v>2092</v>
      </c>
      <c r="C5" s="178" t="s">
        <v>1061</v>
      </c>
      <c r="D5" s="362"/>
      <c r="E5" s="362"/>
      <c r="H5" s="192"/>
      <c r="I5" s="2199" t="s">
        <v>769</v>
      </c>
      <c r="J5" s="2198"/>
      <c r="K5" s="2198"/>
      <c r="L5" s="2198"/>
      <c r="M5" s="2198"/>
      <c r="N5" s="2198"/>
      <c r="O5" s="2198"/>
      <c r="P5" s="2198"/>
      <c r="Q5" s="2198"/>
      <c r="R5" s="2198"/>
      <c r="S5" s="2198"/>
    </row>
    <row r="6" spans="1:28" ht="14.1" customHeight="1" x14ac:dyDescent="0.2">
      <c r="B6" s="440"/>
      <c r="C6" s="178" t="s">
        <v>1062</v>
      </c>
      <c r="D6" s="362"/>
      <c r="E6" s="362"/>
      <c r="I6" s="2197" t="s">
        <v>1029</v>
      </c>
      <c r="J6" s="2198"/>
      <c r="K6" s="2198"/>
      <c r="L6" s="2198"/>
      <c r="M6" s="2198"/>
      <c r="N6" s="2198"/>
      <c r="O6" s="2198"/>
      <c r="P6" s="2198"/>
      <c r="Q6" s="2198"/>
      <c r="R6" s="2198"/>
      <c r="S6" s="2198"/>
    </row>
    <row r="7" spans="1:28" ht="12.2" customHeight="1" x14ac:dyDescent="0.2">
      <c r="I7" s="2192">
        <v>42916</v>
      </c>
      <c r="J7" s="2193"/>
      <c r="K7" s="2193"/>
      <c r="L7" s="2193"/>
      <c r="M7" s="2193"/>
      <c r="N7" s="2193"/>
      <c r="O7" s="2193"/>
      <c r="P7" s="2193"/>
      <c r="Q7" s="2193"/>
      <c r="R7" s="2193"/>
      <c r="S7" s="219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4" t="s">
        <v>763</v>
      </c>
      <c r="J9" s="2195"/>
      <c r="K9" s="2195"/>
      <c r="L9" s="2195"/>
      <c r="M9" s="2195"/>
      <c r="N9" s="2195"/>
      <c r="O9" s="2195"/>
      <c r="P9" s="2195"/>
      <c r="Q9" s="2195"/>
      <c r="R9" s="2195"/>
      <c r="S9" s="2196"/>
      <c r="T9" s="2210" t="s">
        <v>613</v>
      </c>
      <c r="U9" s="2211"/>
      <c r="V9" s="2211"/>
      <c r="W9" s="2211"/>
      <c r="X9" s="2211"/>
      <c r="Y9" s="2211"/>
      <c r="Z9" s="2211"/>
      <c r="AA9" s="2212"/>
    </row>
    <row r="10" spans="1:28" ht="13.5" customHeight="1" x14ac:dyDescent="0.2">
      <c r="A10" s="2217" t="s">
        <v>764</v>
      </c>
      <c r="B10" s="2218"/>
      <c r="C10" s="2218"/>
      <c r="D10" s="2218"/>
      <c r="E10" s="2218"/>
      <c r="F10" s="2218"/>
      <c r="G10" s="2218"/>
      <c r="H10" s="2219"/>
      <c r="I10" s="182"/>
      <c r="J10" s="183"/>
      <c r="K10" s="181"/>
      <c r="R10" s="183"/>
      <c r="S10" s="183"/>
      <c r="T10" s="2213"/>
      <c r="U10" s="2198"/>
      <c r="V10" s="2198"/>
      <c r="W10" s="2198"/>
      <c r="X10" s="2198"/>
      <c r="Y10" s="2198"/>
      <c r="Z10" s="2198"/>
      <c r="AA10" s="2204"/>
    </row>
    <row r="11" spans="1:28" ht="14.25" customHeight="1" x14ac:dyDescent="0.2">
      <c r="A11" s="2220" t="s">
        <v>1109</v>
      </c>
      <c r="B11" s="2221"/>
      <c r="C11" s="2221"/>
      <c r="D11" s="2221"/>
      <c r="E11" s="2221"/>
      <c r="F11" s="2221"/>
      <c r="G11" s="2221"/>
      <c r="H11" s="2222"/>
      <c r="I11" s="180"/>
      <c r="J11" s="343"/>
      <c r="K11" s="180"/>
      <c r="O11" s="1700"/>
      <c r="P11" s="378" t="s">
        <v>223</v>
      </c>
      <c r="Q11" s="183"/>
      <c r="R11" s="181"/>
      <c r="S11" s="180"/>
      <c r="T11" s="2214"/>
      <c r="U11" s="2215"/>
      <c r="V11" s="2215"/>
      <c r="W11" s="2215"/>
      <c r="X11" s="2215"/>
      <c r="Y11" s="2215"/>
      <c r="Z11" s="2215"/>
      <c r="AA11" s="2216"/>
    </row>
    <row r="12" spans="1:28" ht="13.5" customHeight="1" x14ac:dyDescent="0.2">
      <c r="A12" s="363" t="s">
        <v>1078</v>
      </c>
      <c r="B12" s="345"/>
      <c r="C12" s="345"/>
      <c r="D12" s="345"/>
      <c r="E12" s="345"/>
      <c r="F12" s="345"/>
      <c r="G12" s="345"/>
      <c r="H12" s="273"/>
      <c r="I12" s="182"/>
      <c r="J12" s="183"/>
      <c r="K12" s="181"/>
      <c r="O12" s="1701" t="s">
        <v>2092</v>
      </c>
      <c r="P12" s="378" t="s">
        <v>224</v>
      </c>
      <c r="Q12" s="343"/>
      <c r="R12" s="183"/>
      <c r="S12" s="183"/>
      <c r="T12" s="363" t="s">
        <v>302</v>
      </c>
      <c r="U12" s="271"/>
      <c r="V12" s="271"/>
      <c r="W12" s="271"/>
      <c r="X12" s="271"/>
      <c r="Y12" s="199"/>
      <c r="Z12" s="199"/>
      <c r="AA12" s="200"/>
    </row>
    <row r="13" spans="1:28" ht="13.5" customHeight="1" x14ac:dyDescent="0.2">
      <c r="A13" s="2223">
        <v>6016081002</v>
      </c>
      <c r="B13" s="2224"/>
      <c r="C13" s="2224"/>
      <c r="D13" s="2224"/>
      <c r="E13" s="2224"/>
      <c r="F13" s="2224"/>
      <c r="G13" s="2224"/>
      <c r="H13" s="2225"/>
      <c r="I13" s="184"/>
      <c r="J13" s="183"/>
      <c r="K13" s="181"/>
      <c r="L13" s="183"/>
      <c r="M13" s="183"/>
      <c r="N13" s="183"/>
      <c r="O13" s="183"/>
      <c r="P13" s="183"/>
      <c r="Q13" s="183"/>
      <c r="R13" s="183"/>
      <c r="S13" s="183"/>
      <c r="T13" s="2228" t="s">
        <v>2099</v>
      </c>
      <c r="U13" s="2229"/>
      <c r="V13" s="2229"/>
      <c r="W13" s="2229"/>
      <c r="X13" s="2229"/>
      <c r="Y13" s="2230"/>
      <c r="Z13" s="2230"/>
      <c r="AA13" s="2231"/>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77" t="s">
        <v>2093</v>
      </c>
      <c r="B15" s="2226"/>
      <c r="C15" s="2226"/>
      <c r="D15" s="2226"/>
      <c r="E15" s="2226"/>
      <c r="F15" s="2226"/>
      <c r="G15" s="2226"/>
      <c r="H15" s="2227"/>
      <c r="T15" s="2158" t="s">
        <v>2100</v>
      </c>
      <c r="U15" s="2179"/>
      <c r="V15" s="2179"/>
      <c r="W15" s="2179"/>
      <c r="X15" s="2179"/>
      <c r="Y15" s="2232"/>
      <c r="Z15" s="2232"/>
      <c r="AA15" s="223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83" t="s">
        <v>2229</v>
      </c>
      <c r="B17" s="2184"/>
      <c r="C17" s="2184"/>
      <c r="D17" s="2184"/>
      <c r="E17" s="2184"/>
      <c r="F17" s="2184"/>
      <c r="G17" s="2184"/>
      <c r="H17" s="2209"/>
      <c r="T17" s="2237" t="s">
        <v>2101</v>
      </c>
      <c r="U17" s="2238"/>
      <c r="V17" s="2238"/>
      <c r="W17" s="2238"/>
      <c r="X17" s="2238"/>
      <c r="Y17" s="2238"/>
      <c r="Z17" s="2238"/>
      <c r="AA17" s="2239"/>
    </row>
    <row r="18" spans="1:27" ht="13.5" customHeight="1" x14ac:dyDescent="0.2">
      <c r="A18" s="363" t="s">
        <v>610</v>
      </c>
      <c r="B18" s="345"/>
      <c r="C18" s="341"/>
      <c r="D18" s="345"/>
      <c r="E18" s="345"/>
      <c r="F18" s="345"/>
      <c r="G18" s="345"/>
      <c r="H18" s="276"/>
      <c r="I18" s="2208" t="s">
        <v>765</v>
      </c>
      <c r="J18" s="2167"/>
      <c r="K18" s="2167"/>
      <c r="L18" s="2167"/>
      <c r="M18" s="2167"/>
      <c r="N18" s="2167"/>
      <c r="O18" s="2167"/>
      <c r="P18" s="2167"/>
      <c r="Q18" s="2167"/>
      <c r="R18" s="2167"/>
      <c r="S18" s="2168"/>
      <c r="T18" s="363" t="s">
        <v>807</v>
      </c>
      <c r="U18" s="271"/>
      <c r="V18" s="341"/>
      <c r="W18" s="270"/>
      <c r="X18" s="363" t="s">
        <v>303</v>
      </c>
      <c r="Y18" s="350"/>
      <c r="Z18" s="1912" t="s">
        <v>766</v>
      </c>
      <c r="AA18" s="200"/>
    </row>
    <row r="19" spans="1:27" ht="13.5" customHeight="1" x14ac:dyDescent="0.2">
      <c r="A19" s="2177" t="s">
        <v>2094</v>
      </c>
      <c r="B19" s="2175"/>
      <c r="C19" s="2175"/>
      <c r="D19" s="2175"/>
      <c r="E19" s="2175"/>
      <c r="F19" s="2175"/>
      <c r="G19" s="2175"/>
      <c r="H19" s="2157"/>
      <c r="I19" s="183"/>
      <c r="J19" s="377"/>
      <c r="K19" s="194"/>
      <c r="L19" s="192"/>
      <c r="M19" s="650" t="s">
        <v>355</v>
      </c>
      <c r="P19" s="180"/>
      <c r="Q19" s="180"/>
      <c r="R19" s="180"/>
      <c r="S19" s="184"/>
      <c r="T19" s="2177" t="s">
        <v>2102</v>
      </c>
      <c r="U19" s="2156"/>
      <c r="V19" s="2156"/>
      <c r="W19" s="2157"/>
      <c r="X19" s="2174" t="s">
        <v>2103</v>
      </c>
      <c r="Y19" s="2236"/>
      <c r="Z19" s="2234" t="s">
        <v>2104</v>
      </c>
      <c r="AA19" s="2235"/>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55" t="s">
        <v>2095</v>
      </c>
      <c r="B21" s="2156"/>
      <c r="C21" s="2156"/>
      <c r="D21" s="2156"/>
      <c r="E21" s="2156"/>
      <c r="F21" s="2156"/>
      <c r="G21" s="2156"/>
      <c r="H21" s="2157"/>
      <c r="I21" s="2203" t="s">
        <v>767</v>
      </c>
      <c r="J21" s="2198"/>
      <c r="K21" s="2198"/>
      <c r="L21" s="2198"/>
      <c r="M21" s="2198"/>
      <c r="N21" s="2198"/>
      <c r="O21" s="2198"/>
      <c r="P21" s="2198"/>
      <c r="Q21" s="2198"/>
      <c r="R21" s="2198"/>
      <c r="S21" s="2204"/>
      <c r="T21" s="2183" t="s">
        <v>2105</v>
      </c>
      <c r="U21" s="2243"/>
      <c r="V21" s="2243"/>
      <c r="W21" s="2243"/>
      <c r="X21" s="2248" t="s">
        <v>2106</v>
      </c>
      <c r="Y21" s="2246"/>
      <c r="Z21" s="2246"/>
      <c r="AA21" s="2247"/>
    </row>
    <row r="22" spans="1:27" ht="13.5" customHeight="1" x14ac:dyDescent="0.2">
      <c r="A22" s="365" t="s">
        <v>611</v>
      </c>
      <c r="B22" s="279"/>
      <c r="C22" s="279"/>
      <c r="D22" s="279"/>
      <c r="E22" s="279"/>
      <c r="F22" s="279"/>
      <c r="G22" s="279"/>
      <c r="H22" s="280"/>
      <c r="I22" s="2205" t="s">
        <v>1744</v>
      </c>
      <c r="J22" s="2206"/>
      <c r="K22" s="2206"/>
      <c r="L22" s="2206"/>
      <c r="M22" s="2206"/>
      <c r="N22" s="2206"/>
      <c r="O22" s="2206"/>
      <c r="P22" s="2206"/>
      <c r="Q22" s="2206"/>
      <c r="R22" s="2206"/>
      <c r="S22" s="2207"/>
      <c r="T22" s="363" t="s">
        <v>1899</v>
      </c>
      <c r="U22" s="271"/>
      <c r="V22" s="341"/>
      <c r="W22" s="271"/>
      <c r="X22" s="1913" t="s">
        <v>1573</v>
      </c>
      <c r="Z22" s="199"/>
      <c r="AA22" s="200"/>
    </row>
    <row r="23" spans="1:27" ht="13.5" customHeight="1" x14ac:dyDescent="0.2">
      <c r="A23" s="2200"/>
      <c r="B23" s="2201"/>
      <c r="C23" s="2201"/>
      <c r="D23" s="2201"/>
      <c r="E23" s="2201"/>
      <c r="F23" s="2201"/>
      <c r="G23" s="2201"/>
      <c r="H23" s="2202"/>
      <c r="T23" s="2183" t="s">
        <v>2107</v>
      </c>
      <c r="U23" s="2243"/>
      <c r="V23" s="2243"/>
      <c r="W23" s="2243"/>
      <c r="X23" s="2245">
        <v>43373</v>
      </c>
      <c r="Y23" s="2246"/>
      <c r="Z23" s="2246"/>
      <c r="AA23" s="2247"/>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5">
        <v>60176</v>
      </c>
      <c r="B25" s="2156"/>
      <c r="C25" s="2156"/>
      <c r="D25" s="2156"/>
      <c r="E25" s="2156"/>
      <c r="F25" s="2156"/>
      <c r="G25" s="2156"/>
      <c r="H25" s="2157"/>
      <c r="I25" s="651"/>
      <c r="J25" s="203"/>
      <c r="K25" s="203"/>
      <c r="L25" s="203"/>
      <c r="M25" s="203"/>
      <c r="N25" s="203"/>
      <c r="O25" s="203"/>
      <c r="P25" s="203"/>
      <c r="Q25" s="203"/>
      <c r="R25" s="203"/>
      <c r="S25" s="204"/>
      <c r="T25" s="2240" t="s">
        <v>2108</v>
      </c>
      <c r="U25" s="2241"/>
      <c r="V25" s="2241"/>
      <c r="W25" s="2241"/>
      <c r="X25" s="2241"/>
      <c r="Y25" s="2241"/>
      <c r="Z25" s="2241"/>
      <c r="AA25" s="224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166" t="s">
        <v>1892</v>
      </c>
      <c r="J27" s="2167"/>
      <c r="K27" s="2167"/>
      <c r="L27" s="2167"/>
      <c r="M27" s="2167"/>
      <c r="N27" s="2167"/>
      <c r="O27" s="2167"/>
      <c r="P27" s="2167"/>
      <c r="Q27" s="2167"/>
      <c r="R27" s="2167"/>
      <c r="S27" s="2168"/>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t="s">
        <v>2092</v>
      </c>
      <c r="F29" s="1508" t="s">
        <v>1571</v>
      </c>
      <c r="G29" s="652"/>
      <c r="I29" s="274"/>
      <c r="J29" s="1700" t="s">
        <v>2092</v>
      </c>
      <c r="K29" s="181" t="s">
        <v>656</v>
      </c>
      <c r="L29" s="389"/>
      <c r="M29" s="194" t="s">
        <v>105</v>
      </c>
      <c r="N29" s="185" t="s">
        <v>1907</v>
      </c>
      <c r="O29" s="185"/>
      <c r="P29" s="185"/>
      <c r="Q29" s="185"/>
      <c r="R29" s="185"/>
      <c r="S29" s="663"/>
      <c r="T29" s="55"/>
      <c r="U29" s="55"/>
      <c r="V29" s="55"/>
      <c r="W29" s="55"/>
      <c r="X29" s="55"/>
      <c r="Y29" s="55"/>
      <c r="Z29" s="55"/>
      <c r="AA29" s="1077"/>
    </row>
    <row r="30" spans="1:27" ht="13.5" customHeight="1" x14ac:dyDescent="0.2">
      <c r="A30" s="1740"/>
      <c r="B30" s="1081"/>
      <c r="C30" s="664" t="s">
        <v>1360</v>
      </c>
      <c r="D30" s="181"/>
      <c r="E30" s="181"/>
      <c r="F30" s="1268"/>
      <c r="G30" s="652"/>
      <c r="H30" s="652"/>
      <c r="I30" s="274"/>
      <c r="J30" s="1700" t="s">
        <v>2092</v>
      </c>
      <c r="K30" s="181" t="s">
        <v>656</v>
      </c>
      <c r="L30" s="389"/>
      <c r="M30" s="194" t="s">
        <v>105</v>
      </c>
      <c r="N30" s="185" t="s">
        <v>1893</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1700" t="s">
        <v>2092</v>
      </c>
      <c r="K31" s="194" t="s">
        <v>1031</v>
      </c>
      <c r="L31" s="389"/>
      <c r="M31" s="194" t="s">
        <v>105</v>
      </c>
      <c r="N31" s="185" t="s">
        <v>2088</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75"/>
      <c r="Q35" s="2156"/>
      <c r="R35" s="2156"/>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83" t="s">
        <v>2096</v>
      </c>
      <c r="B38" s="2184"/>
      <c r="C38" s="2184"/>
      <c r="D38" s="2184"/>
      <c r="E38" s="2184"/>
      <c r="F38" s="2156"/>
      <c r="G38" s="2156"/>
      <c r="H38" s="2157"/>
      <c r="I38" s="2178"/>
      <c r="J38" s="2179"/>
      <c r="K38" s="2179"/>
      <c r="L38" s="2179"/>
      <c r="M38" s="2179"/>
      <c r="N38" s="2179"/>
      <c r="O38" s="2179"/>
      <c r="P38" s="2159"/>
      <c r="Q38" s="2159"/>
      <c r="R38" s="2159"/>
      <c r="S38" s="2160"/>
      <c r="T38" s="2158"/>
      <c r="U38" s="2179"/>
      <c r="V38" s="2179"/>
      <c r="W38" s="2179"/>
      <c r="X38" s="2159"/>
      <c r="Y38" s="2159"/>
      <c r="Z38" s="2159"/>
      <c r="AA38" s="2160"/>
    </row>
    <row r="39" spans="1:27" ht="12" customHeight="1" x14ac:dyDescent="0.2">
      <c r="A39" s="2161" t="s">
        <v>611</v>
      </c>
      <c r="B39" s="2162"/>
      <c r="C39" s="341"/>
      <c r="D39" s="338"/>
      <c r="E39" s="338"/>
      <c r="F39" s="348"/>
      <c r="G39" s="338"/>
      <c r="H39" s="276"/>
      <c r="I39" s="2161" t="s">
        <v>611</v>
      </c>
      <c r="J39" s="2162"/>
      <c r="K39" s="2162"/>
      <c r="L39" s="2162"/>
      <c r="M39" s="2162"/>
      <c r="N39" s="335"/>
      <c r="O39" s="341"/>
      <c r="P39" s="341"/>
      <c r="Q39" s="347"/>
      <c r="R39" s="341"/>
      <c r="S39" s="276"/>
      <c r="T39" s="341" t="s">
        <v>611</v>
      </c>
      <c r="U39" s="271"/>
      <c r="V39" s="341"/>
      <c r="W39" s="270"/>
      <c r="X39" s="347"/>
      <c r="Y39" s="199"/>
      <c r="Z39" s="199"/>
      <c r="AA39" s="200"/>
    </row>
    <row r="40" spans="1:27" ht="13.5" customHeight="1" x14ac:dyDescent="0.2">
      <c r="A40" s="2169" t="s">
        <v>2097</v>
      </c>
      <c r="B40" s="2170"/>
      <c r="C40" s="2171"/>
      <c r="D40" s="2171"/>
      <c r="E40" s="2171"/>
      <c r="F40" s="2172"/>
      <c r="G40" s="2172"/>
      <c r="H40" s="2173"/>
      <c r="I40" s="2186"/>
      <c r="J40" s="2187"/>
      <c r="K40" s="2187"/>
      <c r="L40" s="2187"/>
      <c r="M40" s="2187"/>
      <c r="N40" s="2187"/>
      <c r="O40" s="2187"/>
      <c r="P40" s="2187"/>
      <c r="Q40" s="2187"/>
      <c r="R40" s="2187"/>
      <c r="S40" s="2188"/>
      <c r="T40" s="2186"/>
      <c r="U40" s="2244"/>
      <c r="V40" s="2187"/>
      <c r="W40" s="2187"/>
      <c r="X40" s="2187"/>
      <c r="Y40" s="2187"/>
      <c r="Z40" s="2187"/>
      <c r="AA40" s="218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77" t="s">
        <v>2098</v>
      </c>
      <c r="B42" s="2156"/>
      <c r="C42" s="2157"/>
      <c r="D42" s="2174"/>
      <c r="E42" s="2156"/>
      <c r="F42" s="2156"/>
      <c r="G42" s="2156"/>
      <c r="H42" s="2157"/>
      <c r="I42" s="2158"/>
      <c r="J42" s="2159"/>
      <c r="K42" s="2159"/>
      <c r="L42" s="2159"/>
      <c r="M42" s="2159"/>
      <c r="N42" s="2159"/>
      <c r="O42" s="2160"/>
      <c r="P42" s="2185"/>
      <c r="Q42" s="2159"/>
      <c r="R42" s="2159"/>
      <c r="S42" s="2160"/>
      <c r="T42" s="2158"/>
      <c r="U42" s="2159"/>
      <c r="V42" s="2159"/>
      <c r="W42" s="2160"/>
      <c r="X42" s="2185"/>
      <c r="Y42" s="2159"/>
      <c r="Z42" s="2159"/>
      <c r="AA42" s="216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80"/>
      <c r="B44" s="2181"/>
      <c r="C44" s="2181"/>
      <c r="D44" s="2181"/>
      <c r="E44" s="2181"/>
      <c r="F44" s="2181"/>
      <c r="G44" s="2181"/>
      <c r="H44" s="2182"/>
      <c r="I44" s="2163"/>
      <c r="J44" s="2164"/>
      <c r="K44" s="2164"/>
      <c r="L44" s="2164"/>
      <c r="M44" s="2164"/>
      <c r="N44" s="2164"/>
      <c r="O44" s="2164"/>
      <c r="P44" s="2164"/>
      <c r="Q44" s="2164"/>
      <c r="R44" s="2164"/>
      <c r="S44" s="2165"/>
      <c r="T44" s="2163"/>
      <c r="U44" s="2176"/>
      <c r="V44" s="2176"/>
      <c r="W44" s="2176"/>
      <c r="X44" s="2176"/>
      <c r="Y44" s="2176"/>
      <c r="Z44" s="2164"/>
      <c r="AA44" s="2165"/>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13" workbookViewId="0">
      <selection activeCell="E32" sqref="E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4" t="s">
        <v>2091</v>
      </c>
      <c r="D15" s="2105" t="s">
        <v>722</v>
      </c>
      <c r="E15" s="2106"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7" t="s">
        <v>1271</v>
      </c>
      <c r="C30" s="215" t="s">
        <v>1365</v>
      </c>
      <c r="D30" s="600" t="s">
        <v>43</v>
      </c>
      <c r="E30" s="1665" t="s">
        <v>1138</v>
      </c>
    </row>
    <row r="31" spans="1:5" x14ac:dyDescent="0.2">
      <c r="A31" s="1570" t="s">
        <v>1905</v>
      </c>
      <c r="C31" s="215" t="s">
        <v>1365</v>
      </c>
      <c r="D31" s="599"/>
      <c r="E31" s="601"/>
    </row>
    <row r="32" spans="1:5" x14ac:dyDescent="0.2">
      <c r="B32" s="599" t="s">
        <v>1272</v>
      </c>
      <c r="C32" s="215" t="s">
        <v>1365</v>
      </c>
      <c r="D32" s="600" t="s">
        <v>1906</v>
      </c>
      <c r="E32" s="1665"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2090</v>
      </c>
      <c r="B37" s="1977"/>
      <c r="C37" s="602"/>
      <c r="D37" s="602"/>
      <c r="E37" s="603"/>
    </row>
    <row r="38" spans="1:5" x14ac:dyDescent="0.2">
      <c r="A38" s="215" t="s">
        <v>2089</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1955</v>
      </c>
      <c r="B59" s="752"/>
    </row>
    <row r="60" spans="1:2" x14ac:dyDescent="0.2">
      <c r="A60" s="1132" t="s">
        <v>1956</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1957</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59" t="s">
        <v>1364</v>
      </c>
      <c r="B2" s="2260"/>
      <c r="C2" s="2260"/>
      <c r="D2" s="2260"/>
      <c r="E2" s="2260"/>
      <c r="F2" s="2260"/>
      <c r="G2" s="2260"/>
      <c r="H2" s="2260"/>
      <c r="I2" s="2260"/>
    </row>
    <row r="3" spans="1:9" s="32" customFormat="1" ht="6" customHeight="1" x14ac:dyDescent="0.2">
      <c r="A3" s="51"/>
      <c r="B3" s="51"/>
      <c r="C3" s="612"/>
      <c r="D3" s="708"/>
      <c r="E3" s="400"/>
    </row>
    <row r="4" spans="1:9" x14ac:dyDescent="0.2">
      <c r="A4" s="7"/>
      <c r="B4" s="395"/>
      <c r="C4" s="2266" t="s">
        <v>486</v>
      </c>
      <c r="D4" s="2267"/>
      <c r="E4" s="2267"/>
      <c r="F4" s="2267"/>
      <c r="G4" s="2267"/>
      <c r="H4" s="2267"/>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8" t="s">
        <v>1973</v>
      </c>
    </row>
    <row r="11" spans="1:9" s="32" customFormat="1" x14ac:dyDescent="0.2">
      <c r="A11" s="29"/>
      <c r="B11" s="669"/>
      <c r="C11" s="611">
        <v>2</v>
      </c>
      <c r="D11" s="617" t="s">
        <v>1964</v>
      </c>
    </row>
    <row r="12" spans="1:9" s="32" customFormat="1" hidden="1" x14ac:dyDescent="0.2">
      <c r="A12" s="29"/>
      <c r="B12" s="35"/>
      <c r="C12" s="611"/>
      <c r="D12" s="999"/>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90" t="s">
        <v>1123</v>
      </c>
    </row>
    <row r="16" spans="1:9" s="32" customFormat="1" x14ac:dyDescent="0.2">
      <c r="A16" s="29"/>
      <c r="B16" s="669"/>
      <c r="C16" s="611">
        <v>6</v>
      </c>
      <c r="D16" s="290" t="s">
        <v>1786</v>
      </c>
    </row>
    <row r="17" spans="1:4" s="32" customFormat="1" ht="6" hidden="1" customHeight="1" x14ac:dyDescent="0.2">
      <c r="A17" s="29"/>
      <c r="B17" s="35"/>
      <c r="C17" s="611"/>
      <c r="D17" s="1000"/>
    </row>
    <row r="18" spans="1:4" s="32" customFormat="1" ht="12" customHeight="1" x14ac:dyDescent="0.2">
      <c r="A18" s="29"/>
      <c r="B18" s="669"/>
      <c r="C18" s="611">
        <v>7</v>
      </c>
      <c r="D18" s="290" t="s">
        <v>1785</v>
      </c>
    </row>
    <row r="19" spans="1:4" s="32" customFormat="1" hidden="1" x14ac:dyDescent="0.2">
      <c r="A19" s="29"/>
      <c r="B19" s="35"/>
      <c r="C19" s="611"/>
      <c r="D19" s="1000"/>
    </row>
    <row r="20" spans="1:4" s="32" customFormat="1" x14ac:dyDescent="0.2">
      <c r="A20" s="29"/>
      <c r="B20" s="669"/>
      <c r="C20" s="611">
        <v>8</v>
      </c>
      <c r="D20" s="290" t="s">
        <v>1966</v>
      </c>
    </row>
    <row r="21" spans="1:4" s="32" customFormat="1" x14ac:dyDescent="0.2">
      <c r="A21" s="29"/>
      <c r="B21" s="35"/>
      <c r="C21" s="611"/>
      <c r="D21" s="1001" t="s">
        <v>1967</v>
      </c>
    </row>
    <row r="22" spans="1:4" s="32" customFormat="1" x14ac:dyDescent="0.2">
      <c r="A22" s="29"/>
      <c r="B22" s="669"/>
      <c r="C22" s="611">
        <v>9</v>
      </c>
      <c r="D22" s="290" t="s">
        <v>1968</v>
      </c>
    </row>
    <row r="23" spans="1:4" s="32" customFormat="1" x14ac:dyDescent="0.2">
      <c r="A23" s="29"/>
      <c r="B23" s="1982"/>
      <c r="C23" s="611"/>
      <c r="D23" s="1983" t="s">
        <v>1969</v>
      </c>
    </row>
    <row r="24" spans="1:4" s="32" customFormat="1" x14ac:dyDescent="0.2">
      <c r="A24" s="29"/>
      <c r="B24" s="669"/>
      <c r="C24" s="611">
        <v>10</v>
      </c>
      <c r="D24" s="290" t="s">
        <v>1965</v>
      </c>
    </row>
    <row r="25" spans="1:4" s="32" customFormat="1" x14ac:dyDescent="0.2">
      <c r="A25" s="29"/>
      <c r="B25" s="669"/>
      <c r="C25" s="611">
        <v>11</v>
      </c>
      <c r="D25" s="290" t="s">
        <v>1970</v>
      </c>
    </row>
    <row r="26" spans="1:4" s="32" customFormat="1" x14ac:dyDescent="0.2">
      <c r="A26" s="29"/>
      <c r="B26" s="1982"/>
      <c r="C26" s="611"/>
      <c r="D26" s="1983" t="s">
        <v>1971</v>
      </c>
    </row>
    <row r="27" spans="1:4" s="32" customFormat="1" x14ac:dyDescent="0.2">
      <c r="A27" s="29"/>
      <c r="B27" s="669"/>
      <c r="C27" s="611">
        <v>12</v>
      </c>
      <c r="D27" s="290" t="s">
        <v>1974</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1952</v>
      </c>
    </row>
    <row r="31" spans="1:4" s="32" customFormat="1" x14ac:dyDescent="0.2">
      <c r="A31" s="29"/>
      <c r="B31" s="669"/>
      <c r="C31" s="611">
        <v>14</v>
      </c>
      <c r="D31" s="290" t="s">
        <v>1977</v>
      </c>
    </row>
    <row r="32" spans="1:4" s="32" customFormat="1" x14ac:dyDescent="0.2">
      <c r="A32" s="29"/>
      <c r="B32" s="1696"/>
      <c r="C32" s="611"/>
      <c r="D32" s="9" t="s">
        <v>1978</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61" t="s">
        <v>1961</v>
      </c>
      <c r="B35" s="2262"/>
      <c r="C35" s="2262"/>
      <c r="D35" s="2262"/>
      <c r="E35" s="2263"/>
      <c r="F35" s="2263"/>
      <c r="G35" s="2263"/>
      <c r="H35" s="2263"/>
      <c r="I35" s="226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1958</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1959</v>
      </c>
    </row>
    <row r="43" spans="1:9" s="32" customFormat="1" x14ac:dyDescent="0.2">
      <c r="A43" s="29"/>
      <c r="B43" s="35"/>
      <c r="C43" s="611"/>
      <c r="D43" s="996" t="s">
        <v>1960</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61" t="s">
        <v>353</v>
      </c>
      <c r="B47" s="2264"/>
      <c r="C47" s="2264"/>
      <c r="D47" s="2264"/>
      <c r="E47" s="2265"/>
      <c r="F47" s="2265"/>
      <c r="G47" s="2265"/>
      <c r="H47" s="2265"/>
      <c r="I47" s="226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10" t="s">
        <v>2092</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11" t="s">
        <v>2092</v>
      </c>
      <c r="C53" s="618">
        <v>22</v>
      </c>
      <c r="D53" s="387" t="s">
        <v>1793</v>
      </c>
      <c r="E53" s="26"/>
      <c r="F53" s="1552"/>
      <c r="G53" s="1723" t="s">
        <v>1792</v>
      </c>
      <c r="H53" s="1952">
        <v>33420</v>
      </c>
      <c r="I53" s="9" t="s">
        <v>1842</v>
      </c>
    </row>
    <row r="54" spans="1:9" s="32" customFormat="1" x14ac:dyDescent="0.2">
      <c r="A54" s="29"/>
      <c r="B54" s="670"/>
      <c r="C54" s="618">
        <v>23</v>
      </c>
      <c r="D54" s="399" t="s">
        <v>1625</v>
      </c>
      <c r="E54" s="26"/>
      <c r="F54" s="1552"/>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68"/>
      <c r="C57" s="2269"/>
      <c r="D57" s="2269"/>
      <c r="E57" s="2269"/>
      <c r="F57" s="2269"/>
      <c r="G57" s="2269"/>
      <c r="H57" s="2270"/>
      <c r="I57" s="3"/>
    </row>
    <row r="58" spans="1:9" s="32" customFormat="1" x14ac:dyDescent="0.2">
      <c r="A58" s="1732"/>
      <c r="B58" s="2271"/>
      <c r="C58" s="2272"/>
      <c r="D58" s="2272"/>
      <c r="E58" s="2272"/>
      <c r="F58" s="2272"/>
      <c r="G58" s="2272"/>
      <c r="H58" s="2273"/>
      <c r="I58" s="3"/>
    </row>
    <row r="59" spans="1:9" s="32" customFormat="1" x14ac:dyDescent="0.2">
      <c r="A59" s="1732"/>
      <c r="B59" s="2271"/>
      <c r="C59" s="2272"/>
      <c r="D59" s="2272"/>
      <c r="E59" s="2272"/>
      <c r="F59" s="2272"/>
      <c r="G59" s="2272"/>
      <c r="H59" s="2273"/>
      <c r="I59" s="3"/>
    </row>
    <row r="60" spans="1:9" s="32" customFormat="1" x14ac:dyDescent="0.2">
      <c r="A60" s="1732"/>
      <c r="B60" s="2271"/>
      <c r="C60" s="2272"/>
      <c r="D60" s="2272"/>
      <c r="E60" s="2272"/>
      <c r="F60" s="2272"/>
      <c r="G60" s="2272"/>
      <c r="H60" s="2273"/>
      <c r="I60" s="3"/>
    </row>
    <row r="61" spans="1:9" s="32" customFormat="1" x14ac:dyDescent="0.2">
      <c r="A61" s="1732"/>
      <c r="B61" s="2271"/>
      <c r="C61" s="2272"/>
      <c r="D61" s="2272"/>
      <c r="E61" s="2272"/>
      <c r="F61" s="2272"/>
      <c r="G61" s="2272"/>
      <c r="H61" s="2273"/>
      <c r="I61" s="3"/>
    </row>
    <row r="62" spans="1:9" s="32" customFormat="1" x14ac:dyDescent="0.2">
      <c r="A62" s="1732"/>
      <c r="B62" s="2271"/>
      <c r="C62" s="2272"/>
      <c r="D62" s="2272"/>
      <c r="E62" s="2272"/>
      <c r="F62" s="2272"/>
      <c r="G62" s="2272"/>
      <c r="H62" s="2273"/>
      <c r="I62" s="3"/>
    </row>
    <row r="63" spans="1:9" s="32" customFormat="1" x14ac:dyDescent="0.2">
      <c r="A63" s="1732"/>
      <c r="B63" s="2271"/>
      <c r="C63" s="2272"/>
      <c r="D63" s="2272"/>
      <c r="E63" s="2272"/>
      <c r="F63" s="2272"/>
      <c r="G63" s="2272"/>
      <c r="H63" s="2273"/>
      <c r="I63" s="3"/>
    </row>
    <row r="64" spans="1:9" s="32" customFormat="1" x14ac:dyDescent="0.2">
      <c r="A64" s="1732"/>
      <c r="B64" s="2271"/>
      <c r="C64" s="2272"/>
      <c r="D64" s="2272"/>
      <c r="E64" s="2272"/>
      <c r="F64" s="2272"/>
      <c r="G64" s="2272"/>
      <c r="H64" s="2273"/>
      <c r="I64" s="3"/>
    </row>
    <row r="65" spans="1:9" s="32" customFormat="1" x14ac:dyDescent="0.2">
      <c r="A65" s="1732"/>
      <c r="B65" s="2271"/>
      <c r="C65" s="2272"/>
      <c r="D65" s="2272"/>
      <c r="E65" s="2272"/>
      <c r="F65" s="2272"/>
      <c r="G65" s="2272"/>
      <c r="H65" s="2273"/>
      <c r="I65" s="3"/>
    </row>
    <row r="66" spans="1:9" s="32" customFormat="1" x14ac:dyDescent="0.2">
      <c r="A66" s="1732"/>
      <c r="B66" s="2271"/>
      <c r="C66" s="2272"/>
      <c r="D66" s="2272"/>
      <c r="E66" s="2272"/>
      <c r="F66" s="2272"/>
      <c r="G66" s="2272"/>
      <c r="H66" s="2273"/>
      <c r="I66" s="3"/>
    </row>
    <row r="67" spans="1:9" s="32" customFormat="1" ht="9" customHeight="1" x14ac:dyDescent="0.2">
      <c r="A67" s="1733"/>
      <c r="B67" s="2274"/>
      <c r="C67" s="2275"/>
      <c r="D67" s="2275"/>
      <c r="E67" s="2275"/>
      <c r="F67" s="2275"/>
      <c r="G67" s="2275"/>
      <c r="H67" s="2276"/>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61" t="s">
        <v>1579</v>
      </c>
      <c r="B70" s="2264"/>
      <c r="C70" s="2264"/>
      <c r="D70" s="2264"/>
      <c r="E70" s="2265"/>
      <c r="F70" s="2265"/>
      <c r="G70" s="2265"/>
      <c r="H70" s="2265"/>
      <c r="I70" s="2265"/>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1953</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v>42978</v>
      </c>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80" t="s">
        <v>1575</v>
      </c>
      <c r="B83" s="2280"/>
      <c r="C83" s="2280"/>
      <c r="D83" s="2281"/>
      <c r="E83" s="1556" t="s">
        <v>1620</v>
      </c>
      <c r="F83" s="1556" t="s">
        <v>1621</v>
      </c>
      <c r="G83" s="1556" t="s">
        <v>1622</v>
      </c>
      <c r="H83" s="1556" t="s">
        <v>1623</v>
      </c>
      <c r="I83" s="1556" t="s">
        <v>1624</v>
      </c>
      <c r="J83" s="1557" t="s">
        <v>162</v>
      </c>
    </row>
    <row r="84" spans="1:10" s="32" customFormat="1" ht="13.5" customHeight="1" thickTop="1" x14ac:dyDescent="0.2">
      <c r="A84" s="1719" t="s">
        <v>1767</v>
      </c>
      <c r="B84" s="1720"/>
      <c r="C84" s="1721"/>
      <c r="D84" s="1722"/>
      <c r="E84" s="1670"/>
      <c r="F84" s="1670"/>
      <c r="G84" s="1670"/>
      <c r="H84" s="1670"/>
      <c r="I84" s="1670"/>
      <c r="J84" s="1667"/>
    </row>
    <row r="85" spans="1:10" s="32" customFormat="1" ht="13.5" customHeight="1" x14ac:dyDescent="0.2">
      <c r="A85" s="1702" t="s">
        <v>1790</v>
      </c>
      <c r="B85" s="1716"/>
      <c r="C85" s="1717"/>
      <c r="D85" s="1718"/>
      <c r="E85" s="1715">
        <v>70345</v>
      </c>
      <c r="F85" s="1668">
        <v>45570</v>
      </c>
      <c r="G85" s="1668">
        <v>74429</v>
      </c>
      <c r="H85" s="1668">
        <v>54417</v>
      </c>
      <c r="I85" s="1668">
        <v>54417</v>
      </c>
      <c r="J85" s="1694">
        <f>SUM(E85:I85)</f>
        <v>299178</v>
      </c>
    </row>
    <row r="86" spans="1:10" s="32" customFormat="1" ht="13.5" customHeight="1" x14ac:dyDescent="0.2">
      <c r="A86" s="1712"/>
      <c r="B86" s="1713"/>
      <c r="C86" s="1714"/>
      <c r="D86" s="1558"/>
      <c r="E86" s="1670"/>
      <c r="F86" s="1670"/>
      <c r="G86" s="1670"/>
      <c r="H86" s="1670"/>
      <c r="I86" s="1670"/>
      <c r="J86" s="1667"/>
    </row>
    <row r="87" spans="1:10" s="32" customFormat="1" ht="13.5" customHeight="1" x14ac:dyDescent="0.2">
      <c r="A87" s="1703" t="s">
        <v>1577</v>
      </c>
      <c r="B87" s="1704"/>
      <c r="C87" s="1705"/>
      <c r="D87" s="1558"/>
      <c r="E87" s="1670"/>
      <c r="F87" s="1670"/>
      <c r="G87" s="1670"/>
      <c r="H87" s="1670"/>
      <c r="I87" s="1670"/>
      <c r="J87" s="1667"/>
    </row>
    <row r="88" spans="1:10" s="32" customFormat="1" ht="13.5" customHeight="1" x14ac:dyDescent="0.2">
      <c r="A88" s="1706" t="s">
        <v>1791</v>
      </c>
      <c r="B88" s="1707"/>
      <c r="C88" s="1708"/>
      <c r="D88" s="1559"/>
      <c r="E88" s="1715">
        <v>70345</v>
      </c>
      <c r="F88" s="1668">
        <v>45570</v>
      </c>
      <c r="G88" s="1668">
        <v>74429</v>
      </c>
      <c r="H88" s="1668">
        <v>54417</v>
      </c>
      <c r="I88" s="1668">
        <v>54417</v>
      </c>
      <c r="J88" s="1694">
        <f>SUM(E88:I88)</f>
        <v>299178</v>
      </c>
    </row>
    <row r="89" spans="1:10" s="32" customFormat="1" ht="13.5" customHeight="1" x14ac:dyDescent="0.2">
      <c r="A89" s="1709"/>
      <c r="B89" s="1710"/>
      <c r="C89" s="1711"/>
      <c r="D89" s="1559"/>
      <c r="E89" s="1668"/>
      <c r="F89" s="1668"/>
      <c r="G89" s="1668"/>
      <c r="H89" s="1668"/>
      <c r="I89" s="1668"/>
      <c r="J89" s="1669"/>
    </row>
    <row r="90" spans="1:10" s="32" customFormat="1" ht="13.5" customHeight="1" x14ac:dyDescent="0.2">
      <c r="A90" s="1703" t="s">
        <v>162</v>
      </c>
      <c r="B90" s="1704"/>
      <c r="C90" s="1705"/>
      <c r="D90" s="1560"/>
      <c r="E90" s="1671"/>
      <c r="F90" s="1671"/>
      <c r="G90" s="1671"/>
      <c r="H90" s="1671"/>
      <c r="I90" s="1671"/>
      <c r="J90" s="1695">
        <f>SUM(J85:J89)</f>
        <v>598356</v>
      </c>
    </row>
    <row r="91" spans="1:10" s="32" customFormat="1" x14ac:dyDescent="0.2">
      <c r="A91" s="29"/>
      <c r="B91" s="1554"/>
      <c r="C91" s="618"/>
      <c r="E91" s="1269"/>
      <c r="F91" s="1561"/>
      <c r="H91" s="332"/>
    </row>
    <row r="92" spans="1:10" s="32" customFormat="1" x14ac:dyDescent="0.2">
      <c r="A92" s="29"/>
      <c r="B92" s="387" t="s">
        <v>1975</v>
      </c>
      <c r="C92" s="618"/>
      <c r="E92" s="1269"/>
      <c r="F92" s="1561"/>
      <c r="H92" s="332"/>
    </row>
    <row r="93" spans="1:10" s="32" customFormat="1" ht="16.5" customHeight="1" x14ac:dyDescent="0.2">
      <c r="A93" s="29"/>
      <c r="B93" s="1984" t="s">
        <v>1976</v>
      </c>
      <c r="C93" s="618"/>
      <c r="E93" s="1269"/>
      <c r="F93" s="1561"/>
      <c r="H93" s="332"/>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77"/>
      <c r="C102" s="2278"/>
      <c r="D102" s="2278"/>
      <c r="E102" s="2278"/>
      <c r="F102" s="2278"/>
      <c r="G102" s="2278"/>
      <c r="H102" s="2279"/>
      <c r="I102" s="1482"/>
    </row>
    <row r="103" spans="1:9" s="32" customFormat="1" ht="11.25" customHeight="1" x14ac:dyDescent="0.2">
      <c r="A103" s="1521"/>
      <c r="B103" s="2256"/>
      <c r="C103" s="2257"/>
      <c r="D103" s="2257"/>
      <c r="E103" s="2257"/>
      <c r="F103" s="2257"/>
      <c r="G103" s="2257"/>
      <c r="H103" s="2258"/>
      <c r="I103" s="1482"/>
    </row>
    <row r="104" spans="1:9" s="32" customFormat="1" ht="11.25" customHeight="1" x14ac:dyDescent="0.2">
      <c r="A104" s="1521"/>
      <c r="B104" s="2256"/>
      <c r="C104" s="2257"/>
      <c r="D104" s="2257"/>
      <c r="E104" s="2257"/>
      <c r="F104" s="2257"/>
      <c r="G104" s="2257"/>
      <c r="H104" s="2258"/>
      <c r="I104" s="1482"/>
    </row>
    <row r="105" spans="1:9" s="32" customFormat="1" x14ac:dyDescent="0.2">
      <c r="A105" s="1521"/>
      <c r="B105" s="2256"/>
      <c r="C105" s="2257"/>
      <c r="D105" s="2257"/>
      <c r="E105" s="2257"/>
      <c r="F105" s="2257"/>
      <c r="G105" s="2257"/>
      <c r="H105" s="2258"/>
      <c r="I105" s="1482"/>
    </row>
    <row r="106" spans="1:9" s="32" customFormat="1" ht="11.25" customHeight="1" x14ac:dyDescent="0.2">
      <c r="A106" s="1521"/>
      <c r="B106" s="2256"/>
      <c r="C106" s="2257"/>
      <c r="D106" s="2257"/>
      <c r="E106" s="2257"/>
      <c r="F106" s="2257"/>
      <c r="G106" s="2257"/>
      <c r="H106" s="2258"/>
      <c r="I106" s="1482"/>
    </row>
    <row r="107" spans="1:9" s="32" customFormat="1" ht="11.25" customHeight="1" x14ac:dyDescent="0.2">
      <c r="A107" s="1521"/>
      <c r="B107" s="2256"/>
      <c r="C107" s="2257"/>
      <c r="D107" s="2257"/>
      <c r="E107" s="2257"/>
      <c r="F107" s="2257"/>
      <c r="G107" s="2257"/>
      <c r="H107" s="2258"/>
      <c r="I107" s="1482"/>
    </row>
    <row r="108" spans="1:9" s="32" customFormat="1" ht="11.25" customHeight="1" x14ac:dyDescent="0.2">
      <c r="A108" s="1521"/>
      <c r="B108" s="2256"/>
      <c r="C108" s="2257"/>
      <c r="D108" s="2257"/>
      <c r="E108" s="2257"/>
      <c r="F108" s="2257"/>
      <c r="G108" s="2257"/>
      <c r="H108" s="2258"/>
      <c r="I108" s="1482"/>
    </row>
    <row r="109" spans="1:9" s="32" customFormat="1" ht="11.25" customHeight="1" x14ac:dyDescent="0.2">
      <c r="A109" s="1521"/>
      <c r="B109" s="2256"/>
      <c r="C109" s="2257"/>
      <c r="D109" s="2257"/>
      <c r="E109" s="2257"/>
      <c r="F109" s="2257"/>
      <c r="G109" s="2257"/>
      <c r="H109" s="2258"/>
      <c r="I109" s="1516"/>
    </row>
    <row r="110" spans="1:9" s="32" customFormat="1" ht="11.25" customHeight="1" x14ac:dyDescent="0.2">
      <c r="A110" s="1521"/>
      <c r="B110" s="2256"/>
      <c r="C110" s="2257"/>
      <c r="D110" s="2257"/>
      <c r="E110" s="2257"/>
      <c r="F110" s="2257"/>
      <c r="G110" s="2257"/>
      <c r="H110" s="2258"/>
      <c r="I110" s="1482"/>
    </row>
    <row r="111" spans="1:9" s="32" customFormat="1" ht="11.25" customHeight="1" x14ac:dyDescent="0.2">
      <c r="A111" s="1521"/>
      <c r="B111" s="2256"/>
      <c r="C111" s="2257"/>
      <c r="D111" s="2257"/>
      <c r="E111" s="2257"/>
      <c r="F111" s="2257"/>
      <c r="G111" s="2257"/>
      <c r="H111" s="2258"/>
      <c r="I111" s="1482"/>
    </row>
    <row r="112" spans="1:9" s="32" customFormat="1" ht="11.25" customHeight="1" x14ac:dyDescent="0.2">
      <c r="A112" s="1521"/>
      <c r="B112" s="2249"/>
      <c r="C112" s="2250"/>
      <c r="D112" s="2250"/>
      <c r="E112" s="2250"/>
      <c r="F112" s="2250"/>
      <c r="G112" s="2250"/>
      <c r="H112" s="2251"/>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52"/>
      <c r="D114" s="2252"/>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53" t="s">
        <v>1588</v>
      </c>
      <c r="D117" s="2254"/>
      <c r="E117" s="2255"/>
      <c r="F117" s="2255"/>
      <c r="G117" s="2255"/>
      <c r="H117" s="2255"/>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2" t="s">
        <v>445</v>
      </c>
      <c r="B1" s="2282"/>
      <c r="C1" s="2282"/>
      <c r="D1" s="2282"/>
      <c r="E1" s="2282"/>
      <c r="F1" s="2282"/>
      <c r="G1" s="2282"/>
      <c r="H1" s="2282"/>
      <c r="I1" s="2282"/>
      <c r="J1" s="2282"/>
      <c r="K1" s="2282"/>
      <c r="L1" s="2282"/>
      <c r="M1" s="228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8">
        <v>333967365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2.8191000000000001E-2</v>
      </c>
      <c r="E10" s="99" t="s">
        <v>1164</v>
      </c>
      <c r="F10" s="467">
        <v>4.5399999999999998E-3</v>
      </c>
      <c r="G10" s="99" t="s">
        <v>1164</v>
      </c>
      <c r="H10" s="467">
        <v>2.2690000000000002E-3</v>
      </c>
      <c r="I10" s="99" t="s">
        <v>1165</v>
      </c>
      <c r="J10" s="468">
        <f>ROUND(D10+F10+H10,5)</f>
        <v>3.5000000000000003E-2</v>
      </c>
      <c r="K10" s="92"/>
      <c r="L10" s="467">
        <v>5.5000000000000002E-5</v>
      </c>
      <c r="M10" s="92"/>
    </row>
    <row r="11" spans="1:14" ht="15" customHeight="1" x14ac:dyDescent="0.2">
      <c r="B11" s="92"/>
      <c r="C11" s="92"/>
      <c r="D11" s="2292" t="str">
        <f>IF(SUM(J10)&lt;=0.0999999,"","Enter the Tax Rates by moving the decimal two places to the left.")</f>
        <v/>
      </c>
      <c r="E11" s="2293"/>
      <c r="F11" s="2293"/>
      <c r="G11" s="2293"/>
      <c r="H11" s="2293"/>
      <c r="I11" s="2293"/>
      <c r="J11" s="2293"/>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18384649</v>
      </c>
      <c r="E16" s="99"/>
      <c r="F16" s="81">
        <f>SUM('Acct Summary 7-8'!C17,'Acct Summary 7-8'!D17,'Acct Summary 7-8'!F17)</f>
        <v>18145280</v>
      </c>
      <c r="G16" s="99"/>
      <c r="H16" s="81">
        <f>SUM(D16-F16)</f>
        <v>239369</v>
      </c>
      <c r="I16" s="92"/>
      <c r="J16" s="81">
        <f>SUM('Acct Summary 7-8'!C81,'Acct Summary 7-8'!D81,'Acct Summary 7-8'!F81,'Acct Summary 7-8'!I81)</f>
        <v>12598511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53" t="s">
        <v>2092</v>
      </c>
      <c r="C31" s="402" t="s">
        <v>670</v>
      </c>
      <c r="D31" s="62" t="s">
        <v>1239</v>
      </c>
      <c r="E31" s="92"/>
      <c r="F31" s="92"/>
      <c r="G31" s="100"/>
      <c r="H31" s="252">
        <f>IF(B31="X",(J7*0.069),IF(B32="X",(J7*0.138),"Enter x in a.or b."))</f>
        <v>23043748.185000002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28680000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t="s">
        <v>2092</v>
      </c>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3" t="s">
        <v>2228</v>
      </c>
      <c r="C54" s="2284"/>
      <c r="D54" s="2284"/>
      <c r="E54" s="2284"/>
      <c r="F54" s="2284"/>
      <c r="G54" s="2284"/>
      <c r="H54" s="2284"/>
      <c r="I54" s="2284"/>
      <c r="J54" s="2284"/>
      <c r="K54" s="2284"/>
      <c r="L54" s="2285"/>
      <c r="M54" s="94"/>
    </row>
    <row r="55" spans="1:13" ht="12.75" customHeight="1" x14ac:dyDescent="0.2">
      <c r="B55" s="2286"/>
      <c r="C55" s="2287"/>
      <c r="D55" s="2287"/>
      <c r="E55" s="2287"/>
      <c r="F55" s="2287"/>
      <c r="G55" s="2287"/>
      <c r="H55" s="2287"/>
      <c r="I55" s="2287"/>
      <c r="J55" s="2287"/>
      <c r="K55" s="2287"/>
      <c r="L55" s="2288"/>
      <c r="M55" s="94"/>
    </row>
    <row r="56" spans="1:13" ht="12.75" customHeight="1" x14ac:dyDescent="0.2">
      <c r="B56" s="2286"/>
      <c r="C56" s="2287"/>
      <c r="D56" s="2287"/>
      <c r="E56" s="2287"/>
      <c r="F56" s="2287"/>
      <c r="G56" s="2287"/>
      <c r="H56" s="2287"/>
      <c r="I56" s="2287"/>
      <c r="J56" s="2287"/>
      <c r="K56" s="2287"/>
      <c r="L56" s="2288"/>
      <c r="M56" s="92"/>
    </row>
    <row r="57" spans="1:13" ht="12.75" customHeight="1" x14ac:dyDescent="0.2">
      <c r="B57" s="2286"/>
      <c r="C57" s="2287"/>
      <c r="D57" s="2287"/>
      <c r="E57" s="2287"/>
      <c r="F57" s="2287"/>
      <c r="G57" s="2287"/>
      <c r="H57" s="2287"/>
      <c r="I57" s="2287"/>
      <c r="J57" s="2287"/>
      <c r="K57" s="2287"/>
      <c r="L57" s="2288"/>
      <c r="M57" s="92"/>
    </row>
    <row r="58" spans="1:13" x14ac:dyDescent="0.2">
      <c r="B58" s="2289"/>
      <c r="C58" s="2290"/>
      <c r="D58" s="2290"/>
      <c r="E58" s="2290"/>
      <c r="F58" s="2290"/>
      <c r="G58" s="2290"/>
      <c r="H58" s="2290"/>
      <c r="I58" s="2290"/>
      <c r="J58" s="2290"/>
      <c r="K58" s="2290"/>
      <c r="L58" s="229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4"/>
      <c r="D61" s="229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9"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7"/>
      <c r="B1" s="2298"/>
      <c r="C1" s="2298"/>
      <c r="D1" s="54"/>
      <c r="E1" s="54"/>
      <c r="F1" s="54"/>
      <c r="G1" s="54"/>
      <c r="H1" s="54"/>
      <c r="I1" s="54"/>
      <c r="J1" s="54"/>
      <c r="K1" s="54"/>
      <c r="L1" s="54"/>
      <c r="M1" s="54"/>
      <c r="N1" s="54"/>
      <c r="O1" s="2297"/>
      <c r="P1" s="2298"/>
      <c r="Q1" s="2298"/>
    </row>
    <row r="2" spans="1:18" ht="15" x14ac:dyDescent="0.2">
      <c r="A2" s="2301" t="s">
        <v>636</v>
      </c>
      <c r="B2" s="2301"/>
      <c r="C2" s="2301"/>
      <c r="D2" s="2301"/>
      <c r="E2" s="2301"/>
      <c r="F2" s="2301"/>
      <c r="G2" s="2301"/>
      <c r="H2" s="2301"/>
      <c r="I2" s="2301"/>
      <c r="J2" s="2301"/>
      <c r="K2" s="2301"/>
      <c r="L2" s="2301"/>
      <c r="M2" s="2301"/>
      <c r="N2" s="2301"/>
      <c r="O2" s="2301"/>
      <c r="P2" s="2301"/>
      <c r="Q2" s="2301"/>
      <c r="R2" s="2301"/>
    </row>
    <row r="3" spans="1:18" ht="12.75" x14ac:dyDescent="0.2">
      <c r="A3" s="2302" t="s">
        <v>1708</v>
      </c>
      <c r="B3" s="2302"/>
      <c r="C3" s="2302"/>
      <c r="D3" s="2302"/>
      <c r="E3" s="2302"/>
      <c r="F3" s="2302"/>
      <c r="G3" s="2302"/>
      <c r="H3" s="2302"/>
      <c r="I3" s="2302"/>
      <c r="J3" s="2302"/>
      <c r="K3" s="2302"/>
      <c r="L3" s="2302"/>
      <c r="M3" s="2302"/>
      <c r="N3" s="2302"/>
      <c r="O3" s="2302"/>
      <c r="P3" s="2302"/>
      <c r="Q3" s="2302"/>
      <c r="R3" s="2302"/>
    </row>
    <row r="4" spans="1:18" x14ac:dyDescent="0.2">
      <c r="A4" s="2303" t="s">
        <v>1954</v>
      </c>
      <c r="B4" s="2303"/>
      <c r="C4" s="2303"/>
      <c r="D4" s="2303"/>
      <c r="E4" s="2303"/>
      <c r="F4" s="2303"/>
      <c r="G4" s="2303"/>
      <c r="H4" s="2303"/>
      <c r="I4" s="2303"/>
      <c r="J4" s="2303"/>
      <c r="K4" s="2303"/>
      <c r="L4" s="2303"/>
      <c r="M4" s="2303"/>
      <c r="N4" s="2303"/>
      <c r="O4" s="2303"/>
      <c r="P4" s="2303"/>
      <c r="Q4" s="2303"/>
      <c r="R4" s="230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Schiller Park SD 81</v>
      </c>
      <c r="E7" s="135"/>
      <c r="G7" s="136"/>
      <c r="H7" s="137"/>
      <c r="I7" s="137"/>
      <c r="J7" s="137"/>
      <c r="K7" s="137"/>
      <c r="L7"/>
      <c r="M7"/>
      <c r="N7"/>
      <c r="O7"/>
      <c r="P7"/>
    </row>
    <row r="8" spans="1:18" ht="12.75" x14ac:dyDescent="0.2">
      <c r="A8"/>
      <c r="B8"/>
      <c r="C8" s="133" t="s">
        <v>1316</v>
      </c>
      <c r="D8" s="138">
        <f>COVER!A13</f>
        <v>6016081002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12598511</v>
      </c>
      <c r="I12" s="1150"/>
      <c r="J12" s="1150"/>
      <c r="K12" s="1151">
        <f>TRUNC((H12/H13*100000),5)/100000</f>
        <v>0.68527340390000002</v>
      </c>
      <c r="L12" s="1152"/>
      <c r="M12" s="101" t="s">
        <v>1339</v>
      </c>
      <c r="N12" s="101"/>
      <c r="O12" s="1153">
        <v>0.35</v>
      </c>
      <c r="P12" s="153"/>
      <c r="Q12" s="153"/>
    </row>
    <row r="13" spans="1:18" s="155" customFormat="1" ht="11.25" x14ac:dyDescent="0.2">
      <c r="A13" s="153"/>
      <c r="B13" s="1147"/>
      <c r="C13" s="2299" t="s">
        <v>1580</v>
      </c>
      <c r="D13" s="2300"/>
      <c r="E13" s="153"/>
      <c r="F13" s="326" t="s">
        <v>910</v>
      </c>
      <c r="G13" s="1148"/>
      <c r="H13" s="1149">
        <f>SUM('Acct Summary 7-8'!C8+'Acct Summary 7-8'!D8+'Acct Summary 7-8'!F8+'Acct Summary 7-8'!I8)+H14</f>
        <v>18384649</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18145280</v>
      </c>
      <c r="I17" s="1150"/>
      <c r="J17" s="1156"/>
      <c r="K17" s="1151">
        <f>TRUNC((H17/H18*100000),5)/100000</f>
        <v>0.98697995259999993</v>
      </c>
      <c r="L17" s="1152"/>
      <c r="M17" s="1113" t="s">
        <v>1367</v>
      </c>
      <c r="O17" s="1157" t="str">
        <f>IF(AND(O16="2", J20 &gt; 2),"1",IF(AND(O16 = "1", J20 &gt; 2),"2",IF(AND(O16="1", J20 &gt;1),"1","0")))</f>
        <v>0</v>
      </c>
      <c r="P17" s="153"/>
    </row>
    <row r="18" spans="1:18" s="155" customFormat="1" ht="11.25" x14ac:dyDescent="0.2">
      <c r="A18" s="153"/>
      <c r="B18" s="1147"/>
      <c r="C18" s="2299" t="s">
        <v>1572</v>
      </c>
      <c r="D18" s="2300"/>
      <c r="E18" s="153"/>
      <c r="F18" s="1135" t="s">
        <v>911</v>
      </c>
      <c r="G18" s="1148"/>
      <c r="H18" s="1149">
        <f>SUM('Acct Summary 7-8'!C8+'Acct Summary 7-8'!D8+'Acct Summary 7-8'!F8+'Acct Summary 7-8'!I8)+H19</f>
        <v>18384649</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96" t="s">
        <v>1707</v>
      </c>
      <c r="D24" s="2296"/>
      <c r="E24" s="153"/>
      <c r="F24" s="153" t="s">
        <v>513</v>
      </c>
      <c r="G24" s="1148"/>
      <c r="H24" s="1149">
        <f>SUM('Assets-Liab 5-6'!C4+'Assets-Liab 5-6'!D4+'Assets-Liab 5-6'!F4+'Assets-Liab 5-6'!I4+'Assets-Liab 5-6'!C5+'Assets-Liab 5-6'!D5+'Assets-Liab 5-6'!F5+'Assets-Liab 5-6'!I5)</f>
        <v>12559765</v>
      </c>
      <c r="I24" s="675"/>
      <c r="J24" s="675"/>
      <c r="K24" s="1160">
        <f>TRUNC(((H24/H25*100000)/100000),2)</f>
        <v>249.18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50403.555560000001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9935529.1087500006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28680000</v>
      </c>
      <c r="I32" s="1158"/>
      <c r="J32" s="1158"/>
      <c r="K32" s="1160">
        <f>TRUNC(100-((((H32/H33*100))*100)/100),2)</f>
        <v>-24.45</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23043748.185000002</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1887</v>
      </c>
      <c r="I40" s="155"/>
      <c r="J40" s="155"/>
      <c r="K40" s="1004"/>
      <c r="L40" s="155"/>
      <c r="M40" s="155"/>
      <c r="N40" s="155"/>
      <c r="O40" s="153"/>
      <c r="P40" s="31"/>
      <c r="Q40" s="31"/>
    </row>
    <row r="41" spans="1:17" x14ac:dyDescent="0.2">
      <c r="G41" s="1006"/>
      <c r="H41" s="153" t="s">
        <v>1888</v>
      </c>
      <c r="M41" s="31"/>
      <c r="O41" s="31"/>
      <c r="P41" s="31"/>
      <c r="Q41" s="31"/>
    </row>
    <row r="42" spans="1:17" x14ac:dyDescent="0.2">
      <c r="A42" s="33" t="s">
        <v>1889</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pane="bottomLeft" activeCell="K15" sqref="K1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4" t="s">
        <v>1866</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7230673</v>
      </c>
      <c r="D4" s="407">
        <v>1153032</v>
      </c>
      <c r="E4" s="407">
        <v>842971</v>
      </c>
      <c r="F4" s="407">
        <v>2256680</v>
      </c>
      <c r="G4" s="407">
        <v>433809</v>
      </c>
      <c r="H4" s="407">
        <v>2000806</v>
      </c>
      <c r="I4" s="407">
        <v>1919380</v>
      </c>
      <c r="J4" s="431"/>
      <c r="K4" s="407">
        <v>44207</v>
      </c>
      <c r="L4" s="407">
        <v>57942</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v>4874135</v>
      </c>
      <c r="D6" s="407">
        <v>757620</v>
      </c>
      <c r="E6" s="407">
        <v>1230053</v>
      </c>
      <c r="F6" s="407">
        <v>378643</v>
      </c>
      <c r="G6" s="434">
        <v>218108</v>
      </c>
      <c r="H6" s="434"/>
      <c r="I6" s="407">
        <v>9178</v>
      </c>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v>1581542</v>
      </c>
      <c r="D8" s="431"/>
      <c r="E8" s="431"/>
      <c r="F8" s="431">
        <v>654001</v>
      </c>
      <c r="G8" s="430"/>
      <c r="H8" s="431"/>
      <c r="I8" s="682">
        <v>0</v>
      </c>
      <c r="J8" s="682"/>
      <c r="K8" s="505"/>
      <c r="L8" s="509"/>
      <c r="M8" s="428"/>
      <c r="N8" s="477"/>
    </row>
    <row r="9" spans="1:14" ht="13.5" customHeight="1" x14ac:dyDescent="0.2">
      <c r="A9" s="471" t="s">
        <v>307</v>
      </c>
      <c r="B9" s="39">
        <v>160</v>
      </c>
      <c r="C9" s="1046">
        <v>636</v>
      </c>
      <c r="D9" s="431">
        <v>130</v>
      </c>
      <c r="E9" s="431">
        <v>16</v>
      </c>
      <c r="F9" s="431">
        <v>86</v>
      </c>
      <c r="G9" s="431">
        <v>33</v>
      </c>
      <c r="H9" s="430">
        <v>3</v>
      </c>
      <c r="I9" s="431">
        <v>262</v>
      </c>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13686986</v>
      </c>
      <c r="D13" s="680">
        <f t="shared" ref="D13:L13" si="0">SUM(D4:D12)</f>
        <v>1910782</v>
      </c>
      <c r="E13" s="680">
        <f t="shared" si="0"/>
        <v>2073040</v>
      </c>
      <c r="F13" s="680">
        <f t="shared" si="0"/>
        <v>3289410</v>
      </c>
      <c r="G13" s="680">
        <f t="shared" si="0"/>
        <v>651950</v>
      </c>
      <c r="H13" s="680">
        <f t="shared" si="0"/>
        <v>2000809</v>
      </c>
      <c r="I13" s="680">
        <f t="shared" si="0"/>
        <v>1928820</v>
      </c>
      <c r="J13" s="680">
        <f t="shared" si="0"/>
        <v>0</v>
      </c>
      <c r="K13" s="680">
        <f t="shared" si="0"/>
        <v>44207</v>
      </c>
      <c r="L13" s="680">
        <f t="shared" si="0"/>
        <v>57942</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269458</v>
      </c>
      <c r="N16" s="710"/>
    </row>
    <row r="17" spans="1:14" s="695" customFormat="1" ht="12.75" customHeight="1" x14ac:dyDescent="0.2">
      <c r="A17" s="709" t="s">
        <v>1692</v>
      </c>
      <c r="B17" s="537">
        <v>230</v>
      </c>
      <c r="C17" s="502"/>
      <c r="D17" s="502"/>
      <c r="E17" s="502"/>
      <c r="F17" s="502"/>
      <c r="G17" s="502"/>
      <c r="H17" s="502"/>
      <c r="I17" s="502"/>
      <c r="J17" s="502"/>
      <c r="K17" s="502"/>
      <c r="L17" s="502"/>
      <c r="M17" s="431">
        <v>36257204</v>
      </c>
      <c r="N17" s="710"/>
    </row>
    <row r="18" spans="1:14" s="695" customFormat="1" ht="12.75" customHeight="1" x14ac:dyDescent="0.2">
      <c r="A18" s="709" t="s">
        <v>1693</v>
      </c>
      <c r="B18" s="537">
        <v>240</v>
      </c>
      <c r="C18" s="502"/>
      <c r="D18" s="502"/>
      <c r="E18" s="502"/>
      <c r="F18" s="502"/>
      <c r="G18" s="502"/>
      <c r="H18" s="502"/>
      <c r="I18" s="502"/>
      <c r="J18" s="502"/>
      <c r="K18" s="502"/>
      <c r="L18" s="502"/>
      <c r="M18" s="431">
        <v>595370</v>
      </c>
      <c r="N18" s="710"/>
    </row>
    <row r="19" spans="1:14" s="695" customFormat="1" ht="12.75" customHeight="1" x14ac:dyDescent="0.2">
      <c r="A19" s="709" t="s">
        <v>1694</v>
      </c>
      <c r="B19" s="537">
        <v>250</v>
      </c>
      <c r="C19" s="502"/>
      <c r="D19" s="502"/>
      <c r="E19" s="502"/>
      <c r="F19" s="502"/>
      <c r="G19" s="502"/>
      <c r="H19" s="502"/>
      <c r="I19" s="502"/>
      <c r="J19" s="502"/>
      <c r="K19" s="502"/>
      <c r="L19" s="502"/>
      <c r="M19" s="431">
        <v>1987068</v>
      </c>
      <c r="N19" s="710"/>
    </row>
    <row r="20" spans="1:14" s="695" customFormat="1" ht="12.75" customHeight="1" x14ac:dyDescent="0.2">
      <c r="A20" s="709" t="s">
        <v>1695</v>
      </c>
      <c r="B20" s="537">
        <v>260</v>
      </c>
      <c r="C20" s="502"/>
      <c r="D20" s="502"/>
      <c r="E20" s="502"/>
      <c r="F20" s="502"/>
      <c r="G20" s="502"/>
      <c r="H20" s="502"/>
      <c r="I20" s="502"/>
      <c r="J20" s="502"/>
      <c r="K20" s="502"/>
      <c r="L20" s="502"/>
      <c r="M20" s="431">
        <v>780637</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854623</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27825377</v>
      </c>
    </row>
    <row r="23" spans="1:14" ht="13.5" customHeight="1" thickBot="1" x14ac:dyDescent="0.25">
      <c r="A23" s="459" t="s">
        <v>729</v>
      </c>
      <c r="B23" s="715"/>
      <c r="C23" s="428"/>
      <c r="D23" s="428"/>
      <c r="E23" s="428"/>
      <c r="F23" s="428"/>
      <c r="G23" s="428"/>
      <c r="H23" s="428"/>
      <c r="I23" s="428"/>
      <c r="J23" s="428"/>
      <c r="K23" s="428"/>
      <c r="L23" s="428"/>
      <c r="M23" s="684">
        <f>SUM(M15:M22)</f>
        <v>39889737</v>
      </c>
      <c r="N23" s="684">
        <f>SUM(N21:N22)</f>
        <v>28680000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100249</v>
      </c>
      <c r="D27" s="431"/>
      <c r="E27" s="431"/>
      <c r="F27" s="431"/>
      <c r="G27" s="431"/>
      <c r="H27" s="431">
        <f>937088+127288</f>
        <v>1064376</v>
      </c>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v>705682</v>
      </c>
      <c r="D30" s="682"/>
      <c r="E30" s="431"/>
      <c r="F30" s="431"/>
      <c r="G30" s="431"/>
      <c r="H30" s="431"/>
      <c r="I30" s="431"/>
      <c r="J30" s="431"/>
      <c r="K30" s="430"/>
      <c r="L30" s="428"/>
      <c r="M30" s="428"/>
      <c r="N30" s="428"/>
    </row>
    <row r="31" spans="1:14" ht="13.5" customHeight="1" x14ac:dyDescent="0.2">
      <c r="A31" s="471" t="s">
        <v>737</v>
      </c>
      <c r="B31" s="39">
        <v>480</v>
      </c>
      <c r="C31" s="407">
        <v>215565</v>
      </c>
      <c r="D31" s="431"/>
      <c r="E31" s="431"/>
      <c r="F31" s="407"/>
      <c r="G31" s="431">
        <v>30421</v>
      </c>
      <c r="H31" s="431"/>
      <c r="I31" s="431"/>
      <c r="J31" s="431"/>
      <c r="K31" s="431"/>
      <c r="L31" s="428"/>
      <c r="M31" s="428"/>
      <c r="N31" s="428"/>
    </row>
    <row r="32" spans="1:14" ht="13.5" customHeight="1" x14ac:dyDescent="0.2">
      <c r="A32" s="473" t="s">
        <v>738</v>
      </c>
      <c r="B32" s="41">
        <v>490</v>
      </c>
      <c r="C32" s="681">
        <v>5527383</v>
      </c>
      <c r="D32" s="681">
        <v>750453</v>
      </c>
      <c r="E32" s="682">
        <v>1218417</v>
      </c>
      <c r="F32" s="682">
        <v>909064</v>
      </c>
      <c r="G32" s="682">
        <v>216045</v>
      </c>
      <c r="H32" s="682"/>
      <c r="I32" s="682">
        <v>9091</v>
      </c>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57942</v>
      </c>
      <c r="M33" s="428"/>
      <c r="N33" s="477"/>
    </row>
    <row r="34" spans="1:14" ht="13.5" customHeight="1" thickBot="1" x14ac:dyDescent="0.25">
      <c r="A34" s="1065" t="s">
        <v>740</v>
      </c>
      <c r="B34" s="716"/>
      <c r="C34" s="1088">
        <f>SUM(C25:C33)</f>
        <v>6548879</v>
      </c>
      <c r="D34" s="1088">
        <f t="shared" ref="D34:K34" si="1">SUM(D25:D33)</f>
        <v>750453</v>
      </c>
      <c r="E34" s="1088">
        <f t="shared" si="1"/>
        <v>1218417</v>
      </c>
      <c r="F34" s="1088">
        <f t="shared" si="1"/>
        <v>909064</v>
      </c>
      <c r="G34" s="1088">
        <f t="shared" si="1"/>
        <v>246466</v>
      </c>
      <c r="H34" s="1088">
        <f t="shared" si="1"/>
        <v>1064376</v>
      </c>
      <c r="I34" s="1088">
        <f t="shared" si="1"/>
        <v>9091</v>
      </c>
      <c r="J34" s="1088">
        <f t="shared" si="1"/>
        <v>0</v>
      </c>
      <c r="K34" s="1088">
        <f t="shared" si="1"/>
        <v>0</v>
      </c>
      <c r="L34" s="1048">
        <f>SUM(L33)</f>
        <v>57942</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28680000</v>
      </c>
    </row>
    <row r="37" spans="1:14" ht="13.5" thickBot="1" x14ac:dyDescent="0.25">
      <c r="A37" s="459" t="s">
        <v>739</v>
      </c>
      <c r="B37" s="715"/>
      <c r="C37" s="502"/>
      <c r="D37" s="502"/>
      <c r="E37" s="502"/>
      <c r="F37" s="502"/>
      <c r="G37" s="502"/>
      <c r="H37" s="502"/>
      <c r="I37" s="502"/>
      <c r="J37" s="502"/>
      <c r="K37" s="502"/>
      <c r="L37" s="509"/>
      <c r="M37" s="428"/>
      <c r="N37" s="684">
        <f>SUM(N36:N36)</f>
        <v>28680000</v>
      </c>
    </row>
    <row r="38" spans="1:14" customFormat="1" ht="13.5" customHeight="1" thickTop="1" x14ac:dyDescent="0.2">
      <c r="A38" s="619" t="s">
        <v>485</v>
      </c>
      <c r="B38" s="537">
        <v>714</v>
      </c>
      <c r="C38" s="718">
        <v>1043042</v>
      </c>
      <c r="D38" s="718"/>
      <c r="E38" s="718">
        <v>854623</v>
      </c>
      <c r="F38" s="718">
        <v>861436</v>
      </c>
      <c r="G38" s="718">
        <v>405484</v>
      </c>
      <c r="H38" s="718">
        <v>936433</v>
      </c>
      <c r="I38" s="718">
        <v>1919729</v>
      </c>
      <c r="J38" s="717"/>
      <c r="K38" s="718">
        <v>44207</v>
      </c>
      <c r="L38" s="1089"/>
      <c r="M38" s="685"/>
      <c r="N38" s="685"/>
    </row>
    <row r="39" spans="1:14" customFormat="1" ht="13.5" customHeight="1" x14ac:dyDescent="0.2">
      <c r="A39" s="619" t="s">
        <v>398</v>
      </c>
      <c r="B39" s="537">
        <v>730</v>
      </c>
      <c r="C39" s="718">
        <v>6095065</v>
      </c>
      <c r="D39" s="718">
        <v>1160329</v>
      </c>
      <c r="E39" s="718"/>
      <c r="F39" s="718">
        <v>1518910</v>
      </c>
      <c r="G39" s="718"/>
      <c r="H39" s="718"/>
      <c r="I39" s="718"/>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39889737</v>
      </c>
      <c r="N40" s="685"/>
    </row>
    <row r="41" spans="1:14" ht="13.5" customHeight="1" thickBot="1" x14ac:dyDescent="0.25">
      <c r="A41" s="459" t="s">
        <v>741</v>
      </c>
      <c r="B41" s="450"/>
      <c r="C41" s="480">
        <f>(SUM(C34,C37,C38,C39))</f>
        <v>13686986</v>
      </c>
      <c r="D41" s="480">
        <f t="shared" ref="D41:L41" si="2">SUM(D34,D37,D38:D39)</f>
        <v>1910782</v>
      </c>
      <c r="E41" s="480">
        <f t="shared" si="2"/>
        <v>2073040</v>
      </c>
      <c r="F41" s="480">
        <f t="shared" si="2"/>
        <v>3289410</v>
      </c>
      <c r="G41" s="480">
        <f t="shared" si="2"/>
        <v>651950</v>
      </c>
      <c r="H41" s="480">
        <f t="shared" si="2"/>
        <v>2000809</v>
      </c>
      <c r="I41" s="480">
        <f t="shared" si="2"/>
        <v>1928820</v>
      </c>
      <c r="J41" s="480">
        <f t="shared" si="2"/>
        <v>0</v>
      </c>
      <c r="K41" s="480">
        <f t="shared" si="2"/>
        <v>44207</v>
      </c>
      <c r="L41" s="480">
        <f t="shared" si="2"/>
        <v>57942</v>
      </c>
      <c r="M41" s="480">
        <f>SUM(M40)</f>
        <v>39889737</v>
      </c>
      <c r="N41" s="480">
        <f>SUM(N37)</f>
        <v>28680000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4" activePane="bottomLeft" state="frozenSplit"/>
      <selection pane="bottomLeft" activeCell="C67" sqref="C6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8" t="s">
        <v>1883</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0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1879</v>
      </c>
      <c r="B4" s="292">
        <v>1000</v>
      </c>
      <c r="C4" s="686">
        <f>'Revenues 9-14'!C109</f>
        <v>9922082</v>
      </c>
      <c r="D4" s="686">
        <f>'Revenues 9-14'!D109</f>
        <v>1940184</v>
      </c>
      <c r="E4" s="686">
        <f>'Revenues 9-14'!E109</f>
        <v>2340819</v>
      </c>
      <c r="F4" s="686">
        <f>'Revenues 9-14'!F109</f>
        <v>775539</v>
      </c>
      <c r="G4" s="686">
        <f>'Revenues 9-14'!G109</f>
        <v>504777</v>
      </c>
      <c r="H4" s="686">
        <f>'Revenues 9-14'!H109</f>
        <v>8220</v>
      </c>
      <c r="I4" s="686">
        <f>'Revenues 9-14'!I109</f>
        <v>24521</v>
      </c>
      <c r="J4" s="686">
        <f>'Revenues 9-14'!J109</f>
        <v>0</v>
      </c>
      <c r="K4" s="686">
        <f>'Revenues 9-14'!K109</f>
        <v>0</v>
      </c>
      <c r="L4" s="38"/>
    </row>
    <row r="5" spans="1:13" ht="22.5" x14ac:dyDescent="0.2">
      <c r="A5" s="724" t="s">
        <v>1880</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1881</v>
      </c>
      <c r="B6" s="293">
        <v>3000</v>
      </c>
      <c r="C6" s="687">
        <f>'Revenues 9-14'!C173</f>
        <v>3871957</v>
      </c>
      <c r="D6" s="687">
        <f>'Revenues 9-14'!D173</f>
        <v>0</v>
      </c>
      <c r="E6" s="687">
        <f>'Revenues 9-14'!E173</f>
        <v>0</v>
      </c>
      <c r="F6" s="687">
        <f>'Revenues 9-14'!F173</f>
        <v>471191</v>
      </c>
      <c r="G6" s="687">
        <f>'Revenues 9-14'!G173</f>
        <v>0</v>
      </c>
      <c r="H6" s="687">
        <f>'Revenues 9-14'!H173</f>
        <v>0</v>
      </c>
      <c r="I6" s="687">
        <f>'Revenues 9-14'!I173</f>
        <v>0</v>
      </c>
      <c r="J6" s="687">
        <f>'Revenues 9-14'!J173</f>
        <v>0</v>
      </c>
      <c r="K6" s="687">
        <f>'Revenues 9-14'!K173</f>
        <v>0</v>
      </c>
      <c r="L6" s="38"/>
      <c r="M6" s="222"/>
    </row>
    <row r="7" spans="1:13" x14ac:dyDescent="0.2">
      <c r="A7" s="725" t="s">
        <v>1882</v>
      </c>
      <c r="B7" s="293">
        <v>4000</v>
      </c>
      <c r="C7" s="687">
        <f>'Revenues 9-14'!C274</f>
        <v>1379175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15173214</v>
      </c>
      <c r="D8" s="480">
        <f t="shared" ref="D8:K8" si="0">SUM(D4:D7)</f>
        <v>1940184</v>
      </c>
      <c r="E8" s="480">
        <f t="shared" si="0"/>
        <v>2340819</v>
      </c>
      <c r="F8" s="480">
        <f t="shared" si="0"/>
        <v>1246730</v>
      </c>
      <c r="G8" s="480">
        <f t="shared" si="0"/>
        <v>504777</v>
      </c>
      <c r="H8" s="480">
        <f t="shared" si="0"/>
        <v>8220</v>
      </c>
      <c r="I8" s="480">
        <f t="shared" si="0"/>
        <v>24521</v>
      </c>
      <c r="J8" s="480">
        <f t="shared" si="0"/>
        <v>0</v>
      </c>
      <c r="K8" s="480">
        <f t="shared" si="0"/>
        <v>0</v>
      </c>
      <c r="L8" s="38"/>
    </row>
    <row r="9" spans="1:13" ht="15" thickTop="1" x14ac:dyDescent="0.2">
      <c r="A9" s="1008" t="s">
        <v>343</v>
      </c>
      <c r="B9" s="451">
        <v>3998</v>
      </c>
      <c r="C9" s="413">
        <v>3077727</v>
      </c>
      <c r="D9" s="484"/>
      <c r="E9" s="413"/>
      <c r="F9" s="413"/>
      <c r="G9" s="691"/>
      <c r="H9" s="413"/>
      <c r="I9" s="489" t="s">
        <v>1365</v>
      </c>
      <c r="J9" s="430"/>
      <c r="K9" s="413"/>
      <c r="L9" s="38"/>
    </row>
    <row r="10" spans="1:13" s="47" customFormat="1" ht="13.5" thickBot="1" x14ac:dyDescent="0.25">
      <c r="A10" s="459" t="s">
        <v>1369</v>
      </c>
      <c r="B10" s="452"/>
      <c r="C10" s="480">
        <f>SUM(C8:C9)</f>
        <v>18250941</v>
      </c>
      <c r="D10" s="480">
        <f t="shared" ref="D10:K10" si="1">SUM(D8:D9)</f>
        <v>1940184</v>
      </c>
      <c r="E10" s="480">
        <f t="shared" si="1"/>
        <v>2340819</v>
      </c>
      <c r="F10" s="480">
        <f t="shared" si="1"/>
        <v>1246730</v>
      </c>
      <c r="G10" s="480">
        <f t="shared" si="1"/>
        <v>504777</v>
      </c>
      <c r="H10" s="480">
        <f t="shared" si="1"/>
        <v>8220</v>
      </c>
      <c r="I10" s="480">
        <f t="shared" si="1"/>
        <v>24521</v>
      </c>
      <c r="J10" s="480">
        <f t="shared" si="1"/>
        <v>0</v>
      </c>
      <c r="K10" s="480">
        <f t="shared" si="1"/>
        <v>0</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9864038</v>
      </c>
      <c r="D12" s="493" t="s">
        <v>1365</v>
      </c>
      <c r="E12" s="428" t="s">
        <v>1365</v>
      </c>
      <c r="F12" s="428" t="s">
        <v>1365</v>
      </c>
      <c r="G12" s="686">
        <f>'Expenditures 15-22'!K223</f>
        <v>224232</v>
      </c>
      <c r="H12" s="426"/>
      <c r="I12" s="428" t="s">
        <v>1365</v>
      </c>
      <c r="J12" s="428" t="s">
        <v>1365</v>
      </c>
      <c r="K12" s="426" t="s">
        <v>1365</v>
      </c>
      <c r="L12" s="38"/>
    </row>
    <row r="13" spans="1:13" x14ac:dyDescent="0.2">
      <c r="A13" s="725" t="s">
        <v>525</v>
      </c>
      <c r="B13" s="293">
        <v>2000</v>
      </c>
      <c r="C13" s="687">
        <f>'Expenditures 15-22'!K74</f>
        <v>4369967</v>
      </c>
      <c r="D13" s="687">
        <f>'Expenditures 15-22'!K129</f>
        <v>1938608</v>
      </c>
      <c r="E13" s="477" t="s">
        <v>1365</v>
      </c>
      <c r="F13" s="687">
        <f>'Expenditures 15-22'!K178</f>
        <v>1210232</v>
      </c>
      <c r="G13" s="687">
        <f>'Expenditures 15-22'!K273</f>
        <v>317459</v>
      </c>
      <c r="H13" s="687">
        <f>'Expenditures 15-22'!K296</f>
        <v>10165157</v>
      </c>
      <c r="I13" s="428" t="s">
        <v>1365</v>
      </c>
      <c r="J13" s="740">
        <f>'Expenditures 15-22'!K323</f>
        <v>0</v>
      </c>
      <c r="K13" s="692">
        <f>'Expenditures 15-22'!K341</f>
        <v>0</v>
      </c>
      <c r="L13" s="38"/>
    </row>
    <row r="14" spans="1:13" x14ac:dyDescent="0.2">
      <c r="A14" s="725" t="s">
        <v>517</v>
      </c>
      <c r="B14" s="293">
        <v>3000</v>
      </c>
      <c r="C14" s="687">
        <f>'Expenditures 15-22'!K75</f>
        <v>229734</v>
      </c>
      <c r="D14" s="687">
        <f>'Expenditures 15-22'!K130</f>
        <v>0</v>
      </c>
      <c r="E14" s="493" t="s">
        <v>1365</v>
      </c>
      <c r="F14" s="687">
        <f>'Expenditures 15-22'!K179</f>
        <v>0</v>
      </c>
      <c r="G14" s="687">
        <f>'Expenditures 15-22'!K274</f>
        <v>23281</v>
      </c>
      <c r="H14" s="485"/>
      <c r="I14" s="428" t="s">
        <v>1365</v>
      </c>
      <c r="J14" s="428" t="s">
        <v>1365</v>
      </c>
      <c r="K14" s="485" t="s">
        <v>1365</v>
      </c>
      <c r="L14" s="38"/>
    </row>
    <row r="15" spans="1:13" x14ac:dyDescent="0.2">
      <c r="A15" s="725" t="s">
        <v>113</v>
      </c>
      <c r="B15" s="293">
        <v>4000</v>
      </c>
      <c r="C15" s="687">
        <f>'Expenditures 15-22'!K102</f>
        <v>365757</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87170</v>
      </c>
      <c r="D16" s="687">
        <f>'Expenditures 15-22'!K148</f>
        <v>0</v>
      </c>
      <c r="E16" s="687">
        <f>'Expenditures 15-22'!K166</f>
        <v>2570725</v>
      </c>
      <c r="F16" s="687">
        <f>'Expenditures 15-22'!K202</f>
        <v>79774</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14916666</v>
      </c>
      <c r="D17" s="480">
        <f t="shared" si="2"/>
        <v>1938608</v>
      </c>
      <c r="E17" s="480">
        <f t="shared" si="2"/>
        <v>2570725</v>
      </c>
      <c r="F17" s="480">
        <f t="shared" si="2"/>
        <v>1290006</v>
      </c>
      <c r="G17" s="480">
        <f t="shared" si="2"/>
        <v>564972</v>
      </c>
      <c r="H17" s="480">
        <f t="shared" si="2"/>
        <v>10165157</v>
      </c>
      <c r="I17" s="428"/>
      <c r="J17" s="480">
        <f>SUM(J12:J16)</f>
        <v>0</v>
      </c>
      <c r="K17" s="480">
        <f>SUM(K12:K16)</f>
        <v>0</v>
      </c>
      <c r="L17" s="38"/>
    </row>
    <row r="18" spans="1:12" ht="15" customHeight="1" thickTop="1" x14ac:dyDescent="0.2">
      <c r="A18" s="1009" t="s">
        <v>1298</v>
      </c>
      <c r="B18" s="258">
        <v>4180</v>
      </c>
      <c r="C18" s="686">
        <f t="shared" ref="C18:H18" si="3">C9</f>
        <v>3077727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17994393</v>
      </c>
      <c r="D19" s="480">
        <f t="shared" si="4"/>
        <v>1938608</v>
      </c>
      <c r="E19" s="480">
        <f t="shared" si="4"/>
        <v>2570725</v>
      </c>
      <c r="F19" s="480">
        <f t="shared" si="4"/>
        <v>1290006</v>
      </c>
      <c r="G19" s="480">
        <f t="shared" si="4"/>
        <v>564972</v>
      </c>
      <c r="H19" s="480">
        <f t="shared" si="4"/>
        <v>10165157</v>
      </c>
      <c r="I19" s="428"/>
      <c r="J19" s="480">
        <f>SUM(J17:J18)</f>
        <v>0</v>
      </c>
      <c r="K19" s="480">
        <f>SUM(K17:K18)</f>
        <v>0</v>
      </c>
      <c r="L19" s="38"/>
    </row>
    <row r="20" spans="1:12" ht="27" thickTop="1" thickBot="1" x14ac:dyDescent="0.25">
      <c r="A20" s="453" t="s">
        <v>1299</v>
      </c>
      <c r="B20" s="454"/>
      <c r="C20" s="1007">
        <f>C8-C17</f>
        <v>256548</v>
      </c>
      <c r="D20" s="1007">
        <f t="shared" ref="D20:K20" si="5">D8-D17</f>
        <v>1576</v>
      </c>
      <c r="E20" s="1007">
        <f t="shared" si="5"/>
        <v>-229906</v>
      </c>
      <c r="F20" s="1007">
        <f t="shared" si="5"/>
        <v>-43276</v>
      </c>
      <c r="G20" s="1007">
        <f t="shared" si="5"/>
        <v>-60195</v>
      </c>
      <c r="H20" s="1007">
        <f t="shared" si="5"/>
        <v>-10156937</v>
      </c>
      <c r="I20" s="1007">
        <f t="shared" si="5"/>
        <v>24521</v>
      </c>
      <c r="J20" s="1007">
        <f t="shared" si="5"/>
        <v>0</v>
      </c>
      <c r="K20" s="1007">
        <f t="shared" si="5"/>
        <v>0</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v>3250000</v>
      </c>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v>2644880</v>
      </c>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v>287967</v>
      </c>
      <c r="F33" s="431"/>
      <c r="G33" s="502"/>
      <c r="H33" s="431"/>
      <c r="I33" s="431">
        <v>3212033</v>
      </c>
      <c r="J33" s="431"/>
      <c r="K33" s="431"/>
      <c r="L33" s="499"/>
    </row>
    <row r="34" spans="1:12" s="695" customFormat="1" x14ac:dyDescent="0.2">
      <c r="A34" s="1011" t="s">
        <v>1160</v>
      </c>
      <c r="B34" s="698">
        <v>7220</v>
      </c>
      <c r="C34" s="431"/>
      <c r="D34" s="431"/>
      <c r="E34" s="431"/>
      <c r="F34" s="431"/>
      <c r="G34" s="502"/>
      <c r="H34" s="430"/>
      <c r="I34" s="430">
        <v>136586</v>
      </c>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v>225000</v>
      </c>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5894880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v>502100</v>
      </c>
      <c r="G43" s="431"/>
      <c r="H43" s="431"/>
      <c r="I43" s="431"/>
      <c r="J43" s="431"/>
      <c r="K43" s="431"/>
      <c r="L43" s="499"/>
    </row>
    <row r="44" spans="1:12" s="695" customFormat="1" ht="13.5" customHeight="1" thickBot="1" x14ac:dyDescent="0.25">
      <c r="A44" s="719" t="s">
        <v>433</v>
      </c>
      <c r="B44" s="700"/>
      <c r="C44" s="683">
        <f>SUM(C24:C43)</f>
        <v>0</v>
      </c>
      <c r="D44" s="683">
        <f t="shared" ref="D44:K44" si="6">SUM(D24:D43)</f>
        <v>5894880</v>
      </c>
      <c r="E44" s="683">
        <f t="shared" si="6"/>
        <v>287967</v>
      </c>
      <c r="F44" s="683">
        <f t="shared" si="6"/>
        <v>727100</v>
      </c>
      <c r="G44" s="683">
        <f t="shared" si="6"/>
        <v>0</v>
      </c>
      <c r="H44" s="683">
        <f t="shared" si="6"/>
        <v>5894880</v>
      </c>
      <c r="I44" s="683">
        <f t="shared" si="6"/>
        <v>3348619</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3250000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v>2644880</v>
      </c>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v>2644880</v>
      </c>
      <c r="D73" s="424">
        <v>3250000</v>
      </c>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2644880</v>
      </c>
      <c r="D76" s="683">
        <f t="shared" si="7"/>
        <v>5894880</v>
      </c>
      <c r="E76" s="683">
        <f t="shared" si="7"/>
        <v>0</v>
      </c>
      <c r="F76" s="683">
        <f t="shared" si="7"/>
        <v>0</v>
      </c>
      <c r="G76" s="683">
        <f t="shared" si="7"/>
        <v>0</v>
      </c>
      <c r="H76" s="683">
        <f t="shared" si="7"/>
        <v>0</v>
      </c>
      <c r="I76" s="683">
        <f t="shared" si="7"/>
        <v>3250000</v>
      </c>
      <c r="J76" s="683">
        <f t="shared" si="7"/>
        <v>0</v>
      </c>
      <c r="K76" s="683">
        <f t="shared" si="7"/>
        <v>0</v>
      </c>
      <c r="L76" s="499"/>
    </row>
    <row r="77" spans="1:12" ht="14.25" thickTop="1" thickBot="1" x14ac:dyDescent="0.25">
      <c r="A77" s="1016" t="s">
        <v>1377</v>
      </c>
      <c r="B77" s="701"/>
      <c r="C77" s="439">
        <f t="shared" ref="C77:K77" si="8">C44-C76</f>
        <v>-2644880</v>
      </c>
      <c r="D77" s="439">
        <f t="shared" si="8"/>
        <v>0</v>
      </c>
      <c r="E77" s="439">
        <f t="shared" si="8"/>
        <v>287967</v>
      </c>
      <c r="F77" s="439">
        <f t="shared" si="8"/>
        <v>727100</v>
      </c>
      <c r="G77" s="439">
        <f t="shared" si="8"/>
        <v>0</v>
      </c>
      <c r="H77" s="439">
        <f t="shared" si="8"/>
        <v>5894880</v>
      </c>
      <c r="I77" s="439">
        <f t="shared" si="8"/>
        <v>98619</v>
      </c>
      <c r="J77" s="439">
        <f t="shared" si="8"/>
        <v>0</v>
      </c>
      <c r="K77" s="439">
        <f t="shared" si="8"/>
        <v>0</v>
      </c>
      <c r="L77" s="38"/>
    </row>
    <row r="78" spans="1:12" ht="29.25" customHeight="1" thickTop="1" thickBot="1" x14ac:dyDescent="0.25">
      <c r="A78" s="2306" t="s">
        <v>681</v>
      </c>
      <c r="B78" s="2307"/>
      <c r="C78" s="438">
        <f t="shared" ref="C78:K78" si="9">C20+C77</f>
        <v>-2388332</v>
      </c>
      <c r="D78" s="438">
        <f t="shared" si="9"/>
        <v>1576</v>
      </c>
      <c r="E78" s="438">
        <f t="shared" si="9"/>
        <v>58061</v>
      </c>
      <c r="F78" s="438">
        <f t="shared" si="9"/>
        <v>683824</v>
      </c>
      <c r="G78" s="438">
        <f t="shared" si="9"/>
        <v>-60195</v>
      </c>
      <c r="H78" s="438">
        <f t="shared" si="9"/>
        <v>-4262057</v>
      </c>
      <c r="I78" s="438">
        <f t="shared" si="9"/>
        <v>123140</v>
      </c>
      <c r="J78" s="438">
        <f t="shared" si="9"/>
        <v>0</v>
      </c>
      <c r="K78" s="438">
        <f t="shared" si="9"/>
        <v>0</v>
      </c>
      <c r="L78" s="500"/>
    </row>
    <row r="79" spans="1:12" ht="13.5" thickTop="1" x14ac:dyDescent="0.2">
      <c r="A79" s="811" t="s">
        <v>1949</v>
      </c>
      <c r="B79" s="455"/>
      <c r="C79" s="430">
        <v>9526439</v>
      </c>
      <c r="D79" s="694">
        <v>1158753</v>
      </c>
      <c r="E79" s="694">
        <v>796562</v>
      </c>
      <c r="F79" s="694">
        <v>1696522</v>
      </c>
      <c r="G79" s="694">
        <v>465679</v>
      </c>
      <c r="H79" s="694">
        <v>5198490</v>
      </c>
      <c r="I79" s="694">
        <v>1796589</v>
      </c>
      <c r="J79" s="694">
        <v>0</v>
      </c>
      <c r="K79" s="694">
        <v>44207</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1950</v>
      </c>
      <c r="B81" s="452"/>
      <c r="C81" s="480">
        <f>(SUM(C78:C80))</f>
        <v>7138107</v>
      </c>
      <c r="D81" s="480">
        <f>SUM(D78:D80)</f>
        <v>1160329</v>
      </c>
      <c r="E81" s="480">
        <f t="shared" ref="E81:K81" si="10">SUM(E78:E80)</f>
        <v>854623</v>
      </c>
      <c r="F81" s="480">
        <f t="shared" si="10"/>
        <v>2380346</v>
      </c>
      <c r="G81" s="480">
        <f t="shared" si="10"/>
        <v>405484</v>
      </c>
      <c r="H81" s="480">
        <f t="shared" si="10"/>
        <v>936433</v>
      </c>
      <c r="I81" s="480">
        <f t="shared" si="10"/>
        <v>1919729</v>
      </c>
      <c r="J81" s="480">
        <f t="shared" si="10"/>
        <v>0</v>
      </c>
      <c r="K81" s="480">
        <f t="shared" si="10"/>
        <v>44207</v>
      </c>
      <c r="L81" s="38"/>
    </row>
    <row r="82" spans="1:12" ht="0.75" customHeight="1" thickTop="1" thickBot="1" x14ac:dyDescent="0.25">
      <c r="A82" s="623" t="s">
        <v>399</v>
      </c>
      <c r="B82" s="621"/>
      <c r="C82" s="1125">
        <f>(C81-C79)</f>
        <v>-2388332</v>
      </c>
      <c r="D82" s="1125">
        <f t="shared" ref="D82:K82" si="11">(D81-D79)</f>
        <v>1576</v>
      </c>
      <c r="E82" s="1125">
        <f t="shared" si="11"/>
        <v>58061</v>
      </c>
      <c r="F82" s="1125">
        <f t="shared" si="11"/>
        <v>683824</v>
      </c>
      <c r="G82" s="1125">
        <f t="shared" si="11"/>
        <v>-60195</v>
      </c>
      <c r="H82" s="1125">
        <f t="shared" si="11"/>
        <v>-4262057</v>
      </c>
      <c r="I82" s="1125">
        <f t="shared" si="11"/>
        <v>123140</v>
      </c>
      <c r="J82" s="1125">
        <f t="shared" si="11"/>
        <v>0</v>
      </c>
      <c r="K82" s="1125">
        <f t="shared" si="11"/>
        <v>0</v>
      </c>
    </row>
    <row r="83" spans="1:12" ht="14.25" hidden="1" thickTop="1" thickBot="1" x14ac:dyDescent="0.25">
      <c r="A83" s="720" t="s">
        <v>400</v>
      </c>
      <c r="B83" s="622"/>
      <c r="C83" s="1126">
        <f>C82/C81</f>
        <v>-0.33458898836904516</v>
      </c>
      <c r="D83" s="1126">
        <f t="shared" ref="D83:K83" si="12">D82/D81</f>
        <v>1.3582354659755983E-3</v>
      </c>
      <c r="E83" s="1126">
        <f t="shared" si="12"/>
        <v>6.7937558432197592E-2</v>
      </c>
      <c r="F83" s="1126">
        <f t="shared" si="12"/>
        <v>0.28727924427793272</v>
      </c>
      <c r="G83" s="1126">
        <f t="shared" si="12"/>
        <v>-0.14845222006293712</v>
      </c>
      <c r="H83" s="1126">
        <f t="shared" si="12"/>
        <v>-4.5513742040274101</v>
      </c>
      <c r="I83" s="1126">
        <f t="shared" si="12"/>
        <v>6.4144470391393787E-2</v>
      </c>
      <c r="J83" s="1126" t="e">
        <f t="shared" si="12"/>
        <v>#DIV/0!</v>
      </c>
      <c r="K83" s="1126">
        <f t="shared" si="12"/>
        <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71" activePane="bottomLeft" state="frozen"/>
      <selection pane="bottomLeft" activeCell="A92" sqref="A9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8" t="s">
        <v>1868</v>
      </c>
      <c r="B1" s="75"/>
      <c r="C1" s="56" t="s">
        <v>493</v>
      </c>
      <c r="D1" s="56" t="s">
        <v>494</v>
      </c>
      <c r="E1" s="56" t="s">
        <v>495</v>
      </c>
      <c r="F1" s="56" t="s">
        <v>496</v>
      </c>
      <c r="G1" s="56" t="s">
        <v>497</v>
      </c>
      <c r="H1" s="56" t="s">
        <v>498</v>
      </c>
      <c r="I1" s="56" t="s">
        <v>499</v>
      </c>
      <c r="J1" s="56" t="s">
        <v>500</v>
      </c>
      <c r="K1" s="56" t="s">
        <v>855</v>
      </c>
    </row>
    <row r="2" spans="1:12" ht="36" x14ac:dyDescent="0.2">
      <c r="A2" s="230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9058017</v>
      </c>
      <c r="D5" s="413">
        <v>1447302</v>
      </c>
      <c r="E5" s="407">
        <v>2340819</v>
      </c>
      <c r="F5" s="797">
        <v>738120</v>
      </c>
      <c r="G5" s="407">
        <v>198515</v>
      </c>
      <c r="H5" s="407"/>
      <c r="I5" s="407">
        <v>18266</v>
      </c>
      <c r="J5" s="431"/>
      <c r="K5" s="407"/>
    </row>
    <row r="6" spans="1:12" ht="14.25" x14ac:dyDescent="0.2">
      <c r="A6" s="902" t="s">
        <v>474</v>
      </c>
      <c r="B6" s="39">
        <v>1130</v>
      </c>
      <c r="C6" s="407"/>
      <c r="D6" s="407"/>
      <c r="E6" s="476"/>
      <c r="F6" s="476"/>
      <c r="G6" s="428"/>
      <c r="H6" s="428"/>
      <c r="I6" s="428"/>
      <c r="J6" s="428"/>
      <c r="K6" s="428"/>
    </row>
    <row r="7" spans="1:12" x14ac:dyDescent="0.2">
      <c r="A7" s="902" t="s">
        <v>116</v>
      </c>
      <c r="B7" s="259">
        <v>1140</v>
      </c>
      <c r="C7" s="407">
        <v>293734</v>
      </c>
      <c r="D7" s="407"/>
      <c r="E7" s="428"/>
      <c r="F7" s="431"/>
      <c r="G7" s="431"/>
      <c r="H7" s="431"/>
      <c r="I7" s="428"/>
      <c r="J7" s="428"/>
      <c r="K7" s="428"/>
    </row>
    <row r="8" spans="1:12" x14ac:dyDescent="0.2">
      <c r="A8" s="902" t="s">
        <v>475</v>
      </c>
      <c r="B8" s="39">
        <v>1150</v>
      </c>
      <c r="C8" s="476"/>
      <c r="D8" s="476"/>
      <c r="E8" s="502"/>
      <c r="F8" s="502"/>
      <c r="G8" s="413">
        <v>226774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9351751</v>
      </c>
      <c r="D12" s="479">
        <f t="shared" si="0"/>
        <v>1447302</v>
      </c>
      <c r="E12" s="479">
        <f t="shared" si="0"/>
        <v>2340819</v>
      </c>
      <c r="F12" s="479">
        <f t="shared" si="0"/>
        <v>738120</v>
      </c>
      <c r="G12" s="479">
        <f t="shared" si="0"/>
        <v>425289</v>
      </c>
      <c r="H12" s="479">
        <f t="shared" si="0"/>
        <v>0</v>
      </c>
      <c r="I12" s="479">
        <f t="shared" si="0"/>
        <v>18266</v>
      </c>
      <c r="J12" s="479">
        <f t="shared" si="0"/>
        <v>0</v>
      </c>
      <c r="K12" s="480">
        <f t="shared" si="0"/>
        <v>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124443</v>
      </c>
      <c r="D16" s="407">
        <v>400861</v>
      </c>
      <c r="E16" s="407"/>
      <c r="F16" s="407">
        <v>31111</v>
      </c>
      <c r="G16" s="407">
        <v>79488</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124443</v>
      </c>
      <c r="D18" s="482">
        <f t="shared" ref="D18:K18" si="1">SUM(D14:D17)</f>
        <v>400861</v>
      </c>
      <c r="E18" s="482">
        <f t="shared" si="1"/>
        <v>0</v>
      </c>
      <c r="F18" s="482">
        <f t="shared" si="1"/>
        <v>31111</v>
      </c>
      <c r="G18" s="482">
        <f t="shared" si="1"/>
        <v>79488</v>
      </c>
      <c r="H18" s="482">
        <f t="shared" si="1"/>
        <v>0</v>
      </c>
      <c r="I18" s="482">
        <f t="shared" si="1"/>
        <v>0</v>
      </c>
      <c r="J18" s="482">
        <f t="shared" si="1"/>
        <v>0</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v>895</v>
      </c>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895</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77609</v>
      </c>
      <c r="D65" s="407"/>
      <c r="E65" s="407"/>
      <c r="F65" s="431"/>
      <c r="G65" s="407"/>
      <c r="H65" s="407">
        <v>8220</v>
      </c>
      <c r="I65" s="407">
        <v>6255</v>
      </c>
      <c r="J65" s="431"/>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77609</v>
      </c>
      <c r="D67" s="480">
        <f t="shared" ref="D67:K67" si="2">SUM(D65:D66)</f>
        <v>0</v>
      </c>
      <c r="E67" s="480">
        <f t="shared" si="2"/>
        <v>0</v>
      </c>
      <c r="F67" s="480">
        <f t="shared" si="2"/>
        <v>0</v>
      </c>
      <c r="G67" s="480">
        <f t="shared" si="2"/>
        <v>0</v>
      </c>
      <c r="H67" s="480">
        <f t="shared" si="2"/>
        <v>8220</v>
      </c>
      <c r="I67" s="480">
        <f t="shared" si="2"/>
        <v>6255</v>
      </c>
      <c r="J67" s="480">
        <f t="shared" si="2"/>
        <v>0</v>
      </c>
      <c r="K67" s="480">
        <f t="shared" si="2"/>
        <v>0</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87938</v>
      </c>
      <c r="D69" s="428"/>
      <c r="E69" s="428"/>
      <c r="F69" s="428"/>
      <c r="G69" s="428"/>
      <c r="H69" s="428"/>
      <c r="I69" s="428"/>
      <c r="J69" s="428"/>
      <c r="K69" s="428"/>
    </row>
    <row r="70" spans="1:11" ht="12.75" customHeight="1" x14ac:dyDescent="0.2">
      <c r="A70" s="902" t="s">
        <v>1156</v>
      </c>
      <c r="B70" s="39">
        <v>1612</v>
      </c>
      <c r="C70" s="478">
        <v>8830</v>
      </c>
      <c r="D70" s="428"/>
      <c r="E70" s="428"/>
      <c r="F70" s="428"/>
      <c r="G70" s="428"/>
      <c r="H70" s="428"/>
      <c r="I70" s="428"/>
      <c r="J70" s="428"/>
      <c r="K70" s="428"/>
    </row>
    <row r="71" spans="1:11" ht="12.75" customHeight="1" x14ac:dyDescent="0.2">
      <c r="A71" s="902" t="s">
        <v>310</v>
      </c>
      <c r="B71" s="39">
        <v>1613</v>
      </c>
      <c r="C71" s="478">
        <v>17578</v>
      </c>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1157</v>
      </c>
      <c r="B73" s="39">
        <v>1620</v>
      </c>
      <c r="C73" s="478">
        <v>2423</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116769</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v>60597</v>
      </c>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v>73054</v>
      </c>
      <c r="D92" s="428"/>
      <c r="E92" s="428"/>
      <c r="F92" s="428"/>
      <c r="G92" s="428"/>
      <c r="H92" s="428"/>
      <c r="I92" s="428"/>
      <c r="J92" s="428"/>
      <c r="K92" s="428"/>
    </row>
    <row r="93" spans="1:11" ht="12.75" customHeight="1" thickBot="1" x14ac:dyDescent="0.25">
      <c r="A93" s="459" t="s">
        <v>277</v>
      </c>
      <c r="B93" s="452"/>
      <c r="C93" s="480">
        <f>SUM(C84:C92)</f>
        <v>133651</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50363</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67496</v>
      </c>
      <c r="D107" s="407">
        <v>92021</v>
      </c>
      <c r="E107" s="407"/>
      <c r="F107" s="407">
        <v>5413</v>
      </c>
      <c r="G107" s="407"/>
      <c r="H107" s="407"/>
      <c r="I107" s="407"/>
      <c r="J107" s="431"/>
      <c r="K107" s="407"/>
    </row>
    <row r="108" spans="1:12" ht="12.75" customHeight="1" thickBot="1" x14ac:dyDescent="0.25">
      <c r="A108" s="459" t="s">
        <v>566</v>
      </c>
      <c r="B108" s="729"/>
      <c r="C108" s="479">
        <f>SUM(C95:C107)</f>
        <v>117859</v>
      </c>
      <c r="D108" s="479">
        <f t="shared" ref="D108:K108" si="3">SUM(D95:D107)</f>
        <v>92021</v>
      </c>
      <c r="E108" s="479">
        <f t="shared" si="3"/>
        <v>0</v>
      </c>
      <c r="F108" s="479">
        <f t="shared" si="3"/>
        <v>5413</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9922082</v>
      </c>
      <c r="D109" s="488">
        <f t="shared" si="4"/>
        <v>1940184</v>
      </c>
      <c r="E109" s="488">
        <f t="shared" si="4"/>
        <v>2340819</v>
      </c>
      <c r="F109" s="488">
        <f t="shared" si="4"/>
        <v>775539</v>
      </c>
      <c r="G109" s="488">
        <f t="shared" si="4"/>
        <v>504777</v>
      </c>
      <c r="H109" s="488">
        <f t="shared" si="4"/>
        <v>8220</v>
      </c>
      <c r="I109" s="488">
        <f t="shared" si="4"/>
        <v>24521</v>
      </c>
      <c r="J109" s="488">
        <f t="shared" si="4"/>
        <v>0</v>
      </c>
      <c r="K109" s="438">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1859</v>
      </c>
      <c r="B116" s="1813"/>
      <c r="C116" s="490"/>
      <c r="D116" s="426"/>
      <c r="E116" s="487"/>
      <c r="F116" s="426"/>
      <c r="G116" s="426"/>
      <c r="H116" s="487"/>
      <c r="I116" s="428"/>
      <c r="J116" s="426"/>
      <c r="K116" s="426"/>
    </row>
    <row r="117" spans="1:11" ht="12.75" customHeight="1" x14ac:dyDescent="0.2">
      <c r="A117" s="472" t="s">
        <v>1698</v>
      </c>
      <c r="B117" s="261">
        <v>3001</v>
      </c>
      <c r="C117" s="484">
        <v>2632771</v>
      </c>
      <c r="D117" s="413"/>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2632771</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1858</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190159</v>
      </c>
      <c r="D124" s="487"/>
      <c r="E124" s="428"/>
      <c r="F124" s="797"/>
      <c r="G124" s="428"/>
      <c r="H124" s="428"/>
      <c r="I124" s="428"/>
      <c r="J124" s="428"/>
      <c r="K124" s="428"/>
    </row>
    <row r="125" spans="1:11" ht="12.75" customHeight="1" x14ac:dyDescent="0.2">
      <c r="A125" s="902" t="s">
        <v>1769</v>
      </c>
      <c r="B125" s="261">
        <v>3105</v>
      </c>
      <c r="C125" s="407">
        <v>215818</v>
      </c>
      <c r="D125" s="487"/>
      <c r="E125" s="428"/>
      <c r="F125" s="407"/>
      <c r="G125" s="428"/>
      <c r="H125" s="428"/>
      <c r="I125" s="428"/>
      <c r="J125" s="428"/>
      <c r="K125" s="428"/>
    </row>
    <row r="126" spans="1:11" ht="12.75" customHeight="1" x14ac:dyDescent="0.2">
      <c r="A126" s="902" t="s">
        <v>1013</v>
      </c>
      <c r="B126" s="261">
        <v>3110</v>
      </c>
      <c r="C126" s="478">
        <v>278858</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1770</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684835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56587</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56587</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2046</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1771</v>
      </c>
      <c r="B151" s="261">
        <v>3500</v>
      </c>
      <c r="C151" s="478"/>
      <c r="D151" s="407"/>
      <c r="E151" s="487"/>
      <c r="F151" s="407">
        <v>167515</v>
      </c>
      <c r="G151" s="431"/>
      <c r="H151" s="428"/>
      <c r="I151" s="428"/>
      <c r="J151" s="428"/>
      <c r="K151" s="428"/>
    </row>
    <row r="152" spans="1:11" ht="12.75" customHeight="1" x14ac:dyDescent="0.2">
      <c r="A152" s="902" t="s">
        <v>1224</v>
      </c>
      <c r="B152" s="261">
        <v>3510</v>
      </c>
      <c r="C152" s="478"/>
      <c r="D152" s="407"/>
      <c r="E152" s="487"/>
      <c r="F152" s="407">
        <v>303676</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471191</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469646</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1772</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v>26072</v>
      </c>
      <c r="D171" s="915"/>
      <c r="E171" s="915"/>
      <c r="F171" s="915"/>
      <c r="G171" s="916"/>
      <c r="H171" s="800"/>
      <c r="I171" s="916"/>
      <c r="J171" s="916"/>
      <c r="K171" s="800"/>
    </row>
    <row r="172" spans="1:11" ht="12.75" customHeight="1" thickTop="1" thickBot="1" x14ac:dyDescent="0.25">
      <c r="A172" s="2310" t="s">
        <v>459</v>
      </c>
      <c r="B172" s="2311"/>
      <c r="C172" s="913">
        <f t="shared" ref="C172:K172" si="6">SUM(C131,C140,C144,C145:C149,C154,C155:C170,C171)</f>
        <v>1239186</v>
      </c>
      <c r="D172" s="913">
        <f t="shared" si="6"/>
        <v>0</v>
      </c>
      <c r="E172" s="913">
        <f t="shared" si="6"/>
        <v>0</v>
      </c>
      <c r="F172" s="913">
        <f t="shared" si="6"/>
        <v>471191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3871957</v>
      </c>
      <c r="D173" s="488">
        <f>SUM(D121,D172)</f>
        <v>0</v>
      </c>
      <c r="E173" s="488">
        <f>SUM(E121,E172)</f>
        <v>0</v>
      </c>
      <c r="F173" s="488">
        <f t="shared" ref="F173:K173" si="7">SUM(F121,F172)</f>
        <v>471191</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312" t="s">
        <v>1860</v>
      </c>
      <c r="B175" s="2313"/>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318" t="s">
        <v>901</v>
      </c>
      <c r="B178" s="231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16" t="s">
        <v>1861</v>
      </c>
      <c r="B179" s="2317"/>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318" t="s">
        <v>902</v>
      </c>
      <c r="B184" s="231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16" t="s">
        <v>1862</v>
      </c>
      <c r="B185" s="2317"/>
      <c r="C185" s="495"/>
      <c r="D185" s="429"/>
      <c r="E185" s="489"/>
      <c r="F185" s="429"/>
      <c r="G185" s="429"/>
      <c r="H185" s="428"/>
      <c r="I185" s="428"/>
      <c r="J185" s="428"/>
      <c r="K185" s="428"/>
    </row>
    <row r="186" spans="1:11" ht="15" customHeight="1" x14ac:dyDescent="0.2">
      <c r="A186" s="918" t="s">
        <v>1773</v>
      </c>
      <c r="B186" s="734"/>
      <c r="C186" s="490"/>
      <c r="D186" s="426"/>
      <c r="E186" s="489"/>
      <c r="F186" s="426"/>
      <c r="G186" s="426"/>
      <c r="H186" s="428"/>
      <c r="I186" s="428"/>
      <c r="J186" s="428"/>
      <c r="K186" s="428"/>
    </row>
    <row r="187" spans="1:11" ht="12.75" customHeight="1" x14ac:dyDescent="0.2">
      <c r="A187" s="902" t="s">
        <v>1774</v>
      </c>
      <c r="B187" s="39">
        <v>4100</v>
      </c>
      <c r="C187" s="484"/>
      <c r="D187" s="413"/>
      <c r="E187" s="487"/>
      <c r="F187" s="413"/>
      <c r="G187" s="413"/>
      <c r="H187" s="428"/>
      <c r="I187" s="428"/>
      <c r="J187" s="428"/>
      <c r="K187" s="428"/>
    </row>
    <row r="188" spans="1:11" ht="12.75" customHeight="1" x14ac:dyDescent="0.2">
      <c r="A188" s="902" t="s">
        <v>1775</v>
      </c>
      <c r="B188" s="39">
        <v>4105</v>
      </c>
      <c r="C188" s="478"/>
      <c r="D188" s="407"/>
      <c r="E188" s="487"/>
      <c r="F188" s="407"/>
      <c r="G188" s="407"/>
      <c r="H188" s="428"/>
      <c r="I188" s="428"/>
      <c r="J188" s="428"/>
      <c r="K188" s="428"/>
    </row>
    <row r="189" spans="1:11" ht="12.75" customHeight="1" x14ac:dyDescent="0.2">
      <c r="A189" s="902" t="s">
        <v>1776</v>
      </c>
      <c r="B189" s="39">
        <v>4107</v>
      </c>
      <c r="C189" s="478"/>
      <c r="D189" s="407"/>
      <c r="E189" s="487"/>
      <c r="F189" s="407"/>
      <c r="G189" s="407"/>
      <c r="H189" s="428"/>
      <c r="I189" s="428"/>
      <c r="J189" s="428"/>
      <c r="K189" s="428"/>
    </row>
    <row r="190" spans="1:11" ht="12.75" customHeight="1" x14ac:dyDescent="0.2">
      <c r="A190" s="902" t="s">
        <v>2005</v>
      </c>
      <c r="B190" s="39">
        <v>4199</v>
      </c>
      <c r="C190" s="478"/>
      <c r="D190" s="407"/>
      <c r="E190" s="487"/>
      <c r="F190" s="407"/>
      <c r="G190" s="407"/>
      <c r="H190" s="428"/>
      <c r="I190" s="428"/>
      <c r="J190" s="428"/>
      <c r="K190" s="428"/>
    </row>
    <row r="191" spans="1:11" ht="12.75" customHeight="1" thickBot="1" x14ac:dyDescent="0.25">
      <c r="A191" s="459" t="s">
        <v>2006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1777</v>
      </c>
      <c r="B193" s="39">
        <v>4200</v>
      </c>
      <c r="C193" s="431"/>
      <c r="D193" s="428"/>
      <c r="E193" s="487"/>
      <c r="F193" s="481"/>
      <c r="G193" s="507"/>
      <c r="H193" s="428"/>
      <c r="I193" s="428"/>
      <c r="J193" s="428"/>
      <c r="K193" s="428"/>
    </row>
    <row r="194" spans="1:11" ht="12.75" customHeight="1" x14ac:dyDescent="0.2">
      <c r="A194" s="902" t="s">
        <v>1225</v>
      </c>
      <c r="B194" s="39">
        <v>4210</v>
      </c>
      <c r="C194" s="407">
        <v>381825</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79370</v>
      </c>
      <c r="D196" s="428"/>
      <c r="E196" s="487"/>
      <c r="F196" s="428"/>
      <c r="G196" s="507"/>
      <c r="H196" s="428"/>
      <c r="I196" s="428"/>
      <c r="J196" s="428"/>
      <c r="K196" s="428"/>
    </row>
    <row r="197" spans="1:11" ht="12.75" customHeight="1" x14ac:dyDescent="0.2">
      <c r="A197" s="902" t="s">
        <v>1778</v>
      </c>
      <c r="B197" s="39">
        <v>4225</v>
      </c>
      <c r="C197" s="478"/>
      <c r="D197" s="428"/>
      <c r="E197" s="487"/>
      <c r="F197" s="428"/>
      <c r="G197" s="507"/>
      <c r="H197" s="428"/>
      <c r="I197" s="428"/>
      <c r="J197" s="428"/>
      <c r="K197" s="428"/>
    </row>
    <row r="198" spans="1:11" ht="12.75" customHeight="1" x14ac:dyDescent="0.2">
      <c r="A198" s="902" t="s">
        <v>1779</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461195</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367464</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367464</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1780</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5255</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1781</v>
      </c>
      <c r="B220" s="157">
        <v>4620</v>
      </c>
      <c r="C220" s="478">
        <v>329140</v>
      </c>
      <c r="D220" s="407"/>
      <c r="E220" s="428"/>
      <c r="F220" s="407"/>
      <c r="G220" s="407"/>
      <c r="H220" s="428"/>
      <c r="I220" s="428"/>
      <c r="J220" s="428"/>
      <c r="K220" s="428"/>
    </row>
    <row r="221" spans="1:11" ht="12.75" customHeight="1" x14ac:dyDescent="0.2">
      <c r="A221" s="902" t="s">
        <v>1221</v>
      </c>
      <c r="B221" s="39">
        <v>4625</v>
      </c>
      <c r="C221" s="478">
        <v>20430</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354825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1782</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1794</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4"/>
      <c r="D262" s="1724"/>
      <c r="E262" s="477"/>
      <c r="F262" s="481"/>
      <c r="G262" s="1724"/>
      <c r="H262" s="477"/>
      <c r="I262" s="428"/>
      <c r="J262" s="428"/>
      <c r="K262" s="428"/>
    </row>
    <row r="263" spans="1:11" ht="12.75" customHeight="1" thickTop="1" thickBot="1" x14ac:dyDescent="0.25">
      <c r="A263" s="902" t="s">
        <v>1783</v>
      </c>
      <c r="B263" s="39">
        <v>4905</v>
      </c>
      <c r="C263" s="418"/>
      <c r="D263" s="428"/>
      <c r="E263" s="428"/>
      <c r="F263" s="421"/>
      <c r="G263" s="418"/>
      <c r="H263" s="428"/>
      <c r="I263" s="428"/>
      <c r="J263" s="428"/>
      <c r="K263" s="428"/>
    </row>
    <row r="264" spans="1:11" ht="12.75" customHeight="1" thickTop="1" thickBot="1" x14ac:dyDescent="0.25">
      <c r="A264" s="902" t="s">
        <v>1784</v>
      </c>
      <c r="B264" s="39">
        <v>4909</v>
      </c>
      <c r="C264" s="419">
        <v>46329</v>
      </c>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45884</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55684</v>
      </c>
      <c r="D270" s="419"/>
      <c r="E270" s="428"/>
      <c r="F270" s="419"/>
      <c r="G270" s="419"/>
      <c r="H270" s="428"/>
      <c r="I270" s="428"/>
      <c r="J270" s="428"/>
      <c r="K270" s="428"/>
    </row>
    <row r="271" spans="1:11" ht="12.75" customHeight="1" thickTop="1" thickBot="1" x14ac:dyDescent="0.25">
      <c r="A271" s="902" t="s">
        <v>436</v>
      </c>
      <c r="B271" s="39">
        <v>4992</v>
      </c>
      <c r="C271" s="492">
        <v>47794</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314" t="s">
        <v>1718</v>
      </c>
      <c r="B273" s="2315"/>
      <c r="C273" s="488">
        <f t="shared" ref="C273:H273" si="10">SUM(C191,C201,C211,C216,C224,C228,C229,C259:C272)</f>
        <v>1379175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1379175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15173214</v>
      </c>
      <c r="D275" s="488">
        <f t="shared" si="12"/>
        <v>1940184</v>
      </c>
      <c r="E275" s="488">
        <f t="shared" si="12"/>
        <v>2340819</v>
      </c>
      <c r="F275" s="488">
        <f t="shared" si="12"/>
        <v>1246730</v>
      </c>
      <c r="G275" s="488">
        <f t="shared" si="12"/>
        <v>504777</v>
      </c>
      <c r="H275" s="488">
        <f t="shared" si="12"/>
        <v>8220</v>
      </c>
      <c r="I275" s="488">
        <f t="shared" si="12"/>
        <v>24521</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9" activePane="bottomLeft" state="frozen"/>
      <selection pane="bottomLeft" activeCell="A330" sqref="A330"/>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08" t="s">
        <v>1867</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0"/>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324" t="s">
        <v>335</v>
      </c>
      <c r="B3" s="2325"/>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4734338</v>
      </c>
      <c r="D5" s="407">
        <v>1361092</v>
      </c>
      <c r="E5" s="407">
        <v>303823</v>
      </c>
      <c r="F5" s="407">
        <v>182728</v>
      </c>
      <c r="G5" s="407">
        <v>303149</v>
      </c>
      <c r="H5" s="407"/>
      <c r="I5" s="431"/>
      <c r="J5" s="431"/>
      <c r="K5" s="409">
        <f>SUM(C5:J5)</f>
        <v>6885130</v>
      </c>
      <c r="L5" s="407">
        <v>6837000</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1121</v>
      </c>
      <c r="C7" s="431">
        <v>304651</v>
      </c>
      <c r="D7" s="431">
        <v>88191</v>
      </c>
      <c r="E7" s="431">
        <v>2517</v>
      </c>
      <c r="F7" s="431">
        <v>34973</v>
      </c>
      <c r="G7" s="431">
        <v>17932</v>
      </c>
      <c r="H7" s="431"/>
      <c r="I7" s="431"/>
      <c r="J7" s="431"/>
      <c r="K7" s="409">
        <f t="shared" ref="K7:K32" si="0">SUM(C7:J7)</f>
        <v>448264</v>
      </c>
      <c r="L7" s="407">
        <v>438000</v>
      </c>
    </row>
    <row r="8" spans="1:14" x14ac:dyDescent="0.2">
      <c r="A8" s="1752" t="s">
        <v>171</v>
      </c>
      <c r="B8" s="266">
        <v>1200</v>
      </c>
      <c r="C8" s="407">
        <v>1230770</v>
      </c>
      <c r="D8" s="407">
        <v>345526</v>
      </c>
      <c r="E8" s="407">
        <v>40494</v>
      </c>
      <c r="F8" s="407">
        <v>59984</v>
      </c>
      <c r="G8" s="407"/>
      <c r="H8" s="407">
        <v>250450</v>
      </c>
      <c r="I8" s="431"/>
      <c r="J8" s="431"/>
      <c r="K8" s="409">
        <f t="shared" si="0"/>
        <v>1927224</v>
      </c>
      <c r="L8" s="407">
        <v>1761000</v>
      </c>
    </row>
    <row r="9" spans="1:14" x14ac:dyDescent="0.2">
      <c r="A9" s="1752" t="s">
        <v>818</v>
      </c>
      <c r="B9" s="266" t="s">
        <v>1122</v>
      </c>
      <c r="C9" s="431"/>
      <c r="D9" s="431"/>
      <c r="E9" s="431"/>
      <c r="F9" s="431">
        <v>7898</v>
      </c>
      <c r="G9" s="431"/>
      <c r="H9" s="431"/>
      <c r="I9" s="431"/>
      <c r="J9" s="431"/>
      <c r="K9" s="409">
        <f t="shared" si="0"/>
        <v>7898</v>
      </c>
      <c r="L9" s="407">
        <v>10000</v>
      </c>
    </row>
    <row r="10" spans="1:14" x14ac:dyDescent="0.2">
      <c r="A10" s="1752" t="s">
        <v>819</v>
      </c>
      <c r="B10" s="266">
        <v>1250</v>
      </c>
      <c r="C10" s="407"/>
      <c r="D10" s="407"/>
      <c r="E10" s="407"/>
      <c r="F10" s="407"/>
      <c r="G10" s="407"/>
      <c r="H10" s="407"/>
      <c r="I10" s="431"/>
      <c r="J10" s="431"/>
      <c r="K10" s="409">
        <f t="shared" si="0"/>
        <v>0</v>
      </c>
      <c r="L10" s="407"/>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131988</v>
      </c>
      <c r="D14" s="407">
        <v>4473</v>
      </c>
      <c r="E14" s="407">
        <v>24418</v>
      </c>
      <c r="F14" s="407">
        <v>16073</v>
      </c>
      <c r="G14" s="407"/>
      <c r="H14" s="407"/>
      <c r="I14" s="431"/>
      <c r="J14" s="431"/>
      <c r="K14" s="409">
        <f t="shared" si="0"/>
        <v>176952</v>
      </c>
      <c r="L14" s="407">
        <v>163000</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c r="D16" s="407"/>
      <c r="E16" s="407"/>
      <c r="F16" s="407"/>
      <c r="G16" s="407"/>
      <c r="H16" s="407"/>
      <c r="I16" s="431"/>
      <c r="J16" s="431"/>
      <c r="K16" s="409">
        <f t="shared" si="0"/>
        <v>0</v>
      </c>
      <c r="L16" s="407"/>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v>329863</v>
      </c>
      <c r="D18" s="407">
        <v>87978</v>
      </c>
      <c r="E18" s="407">
        <v>729</v>
      </c>
      <c r="F18" s="407"/>
      <c r="G18" s="407"/>
      <c r="H18" s="407"/>
      <c r="I18" s="431"/>
      <c r="J18" s="431"/>
      <c r="K18" s="409">
        <f t="shared" si="0"/>
        <v>418570</v>
      </c>
      <c r="L18" s="407">
        <v>395000</v>
      </c>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6731610</v>
      </c>
      <c r="D33" s="410">
        <f t="shared" ref="D33:L33" si="1">SUM(D5:D32)</f>
        <v>1887260</v>
      </c>
      <c r="E33" s="410">
        <f t="shared" si="1"/>
        <v>371981</v>
      </c>
      <c r="F33" s="410">
        <f t="shared" si="1"/>
        <v>301656</v>
      </c>
      <c r="G33" s="410">
        <f t="shared" si="1"/>
        <v>321081</v>
      </c>
      <c r="H33" s="410">
        <f t="shared" si="1"/>
        <v>250450</v>
      </c>
      <c r="I33" s="410">
        <f t="shared" si="1"/>
        <v>0</v>
      </c>
      <c r="J33" s="410">
        <f t="shared" si="1"/>
        <v>0</v>
      </c>
      <c r="K33" s="410">
        <f t="shared" si="1"/>
        <v>9864038</v>
      </c>
      <c r="L33" s="410">
        <f t="shared" si="1"/>
        <v>9604000</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v>111205</v>
      </c>
      <c r="D36" s="413">
        <v>28463</v>
      </c>
      <c r="E36" s="413">
        <v>234</v>
      </c>
      <c r="F36" s="413">
        <v>185</v>
      </c>
      <c r="G36" s="413"/>
      <c r="H36" s="413"/>
      <c r="I36" s="431"/>
      <c r="J36" s="431"/>
      <c r="K36" s="409">
        <f t="shared" ref="K36:K41" si="2">SUM(C36:J36)</f>
        <v>140087</v>
      </c>
      <c r="L36" s="407">
        <v>148250</v>
      </c>
    </row>
    <row r="37" spans="1:14" x14ac:dyDescent="0.2">
      <c r="A37" s="1752" t="s">
        <v>1265</v>
      </c>
      <c r="B37" s="266">
        <v>2120</v>
      </c>
      <c r="C37" s="407"/>
      <c r="D37" s="407"/>
      <c r="E37" s="407"/>
      <c r="F37" s="407"/>
      <c r="G37" s="407"/>
      <c r="H37" s="407"/>
      <c r="I37" s="431"/>
      <c r="J37" s="431"/>
      <c r="K37" s="409">
        <f t="shared" si="2"/>
        <v>0</v>
      </c>
      <c r="L37" s="407"/>
    </row>
    <row r="38" spans="1:14" x14ac:dyDescent="0.2">
      <c r="A38" s="1752" t="s">
        <v>220</v>
      </c>
      <c r="B38" s="266">
        <v>2130</v>
      </c>
      <c r="C38" s="407">
        <v>200245</v>
      </c>
      <c r="D38" s="407">
        <v>28626</v>
      </c>
      <c r="E38" s="407">
        <v>177556</v>
      </c>
      <c r="F38" s="407">
        <v>4665</v>
      </c>
      <c r="G38" s="407">
        <v>2282</v>
      </c>
      <c r="H38" s="407"/>
      <c r="I38" s="431"/>
      <c r="J38" s="431"/>
      <c r="K38" s="409">
        <f t="shared" si="2"/>
        <v>413374</v>
      </c>
      <c r="L38" s="407">
        <v>373500</v>
      </c>
    </row>
    <row r="39" spans="1:14" x14ac:dyDescent="0.2">
      <c r="A39" s="1752" t="s">
        <v>221</v>
      </c>
      <c r="B39" s="266">
        <v>2140</v>
      </c>
      <c r="C39" s="407">
        <v>181648</v>
      </c>
      <c r="D39" s="407">
        <v>44386</v>
      </c>
      <c r="E39" s="407">
        <v>10575</v>
      </c>
      <c r="F39" s="407">
        <v>108</v>
      </c>
      <c r="G39" s="407"/>
      <c r="H39" s="407"/>
      <c r="I39" s="431"/>
      <c r="J39" s="431"/>
      <c r="K39" s="409">
        <f t="shared" si="2"/>
        <v>236717</v>
      </c>
      <c r="L39" s="407">
        <v>241000</v>
      </c>
    </row>
    <row r="40" spans="1:14" x14ac:dyDescent="0.2">
      <c r="A40" s="1752" t="s">
        <v>222</v>
      </c>
      <c r="B40" s="266">
        <v>2150</v>
      </c>
      <c r="C40" s="407">
        <v>139119</v>
      </c>
      <c r="D40" s="407">
        <v>39275</v>
      </c>
      <c r="E40" s="407">
        <v>4635</v>
      </c>
      <c r="F40" s="407"/>
      <c r="G40" s="407"/>
      <c r="H40" s="407"/>
      <c r="I40" s="431"/>
      <c r="J40" s="431"/>
      <c r="K40" s="409">
        <f t="shared" si="2"/>
        <v>183029</v>
      </c>
      <c r="L40" s="407">
        <v>187500</v>
      </c>
    </row>
    <row r="41" spans="1:14" x14ac:dyDescent="0.2">
      <c r="A41" s="1752" t="s">
        <v>1878</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632217</v>
      </c>
      <c r="D42" s="410">
        <f t="shared" ref="D42:L42" si="3">SUM(D36:D41)</f>
        <v>140750</v>
      </c>
      <c r="E42" s="410">
        <f t="shared" si="3"/>
        <v>193000</v>
      </c>
      <c r="F42" s="410">
        <f t="shared" si="3"/>
        <v>4958</v>
      </c>
      <c r="G42" s="410">
        <f t="shared" si="3"/>
        <v>2282</v>
      </c>
      <c r="H42" s="410">
        <f t="shared" si="3"/>
        <v>0</v>
      </c>
      <c r="I42" s="410">
        <f t="shared" si="3"/>
        <v>0</v>
      </c>
      <c r="J42" s="410">
        <f t="shared" si="3"/>
        <v>0</v>
      </c>
      <c r="K42" s="410">
        <f t="shared" si="3"/>
        <v>973207</v>
      </c>
      <c r="L42" s="410">
        <f t="shared" si="3"/>
        <v>950250</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v>184468</v>
      </c>
      <c r="D44" s="413">
        <v>122772</v>
      </c>
      <c r="E44" s="413">
        <v>123990</v>
      </c>
      <c r="F44" s="413">
        <v>833</v>
      </c>
      <c r="G44" s="413"/>
      <c r="H44" s="413"/>
      <c r="I44" s="431"/>
      <c r="J44" s="431"/>
      <c r="K44" s="415">
        <f>SUM(C44:J44)</f>
        <v>432063</v>
      </c>
      <c r="L44" s="413">
        <v>394250</v>
      </c>
    </row>
    <row r="45" spans="1:14" x14ac:dyDescent="0.2">
      <c r="A45" s="1752" t="s">
        <v>956</v>
      </c>
      <c r="B45" s="266">
        <v>2220</v>
      </c>
      <c r="C45" s="407"/>
      <c r="D45" s="407">
        <v>183125</v>
      </c>
      <c r="E45" s="407">
        <v>3723</v>
      </c>
      <c r="F45" s="407">
        <v>4827</v>
      </c>
      <c r="G45" s="407"/>
      <c r="H45" s="407"/>
      <c r="I45" s="431"/>
      <c r="J45" s="431"/>
      <c r="K45" s="415">
        <f>SUM(C45:J45)</f>
        <v>191675</v>
      </c>
      <c r="L45" s="407">
        <v>200000</v>
      </c>
    </row>
    <row r="46" spans="1:14" x14ac:dyDescent="0.2">
      <c r="A46" s="1752" t="s">
        <v>957</v>
      </c>
      <c r="B46" s="266">
        <v>2230</v>
      </c>
      <c r="C46" s="407"/>
      <c r="D46" s="407"/>
      <c r="E46" s="407">
        <v>40527</v>
      </c>
      <c r="F46" s="407">
        <v>656</v>
      </c>
      <c r="G46" s="407"/>
      <c r="H46" s="407"/>
      <c r="I46" s="431"/>
      <c r="J46" s="431"/>
      <c r="K46" s="415">
        <f>SUM(C46:J46)</f>
        <v>41183</v>
      </c>
      <c r="L46" s="407">
        <v>47250</v>
      </c>
    </row>
    <row r="47" spans="1:14" ht="12.75" customHeight="1" thickBot="1" x14ac:dyDescent="0.25">
      <c r="A47" s="876" t="s">
        <v>641</v>
      </c>
      <c r="B47" s="463" t="s">
        <v>33</v>
      </c>
      <c r="C47" s="410">
        <f>SUM(C44:C46)</f>
        <v>184468</v>
      </c>
      <c r="D47" s="410">
        <f t="shared" ref="D47:K47" si="4">SUM(D44:D46)</f>
        <v>305897</v>
      </c>
      <c r="E47" s="410">
        <f t="shared" si="4"/>
        <v>168240</v>
      </c>
      <c r="F47" s="410">
        <f t="shared" si="4"/>
        <v>6316</v>
      </c>
      <c r="G47" s="410">
        <f t="shared" si="4"/>
        <v>0</v>
      </c>
      <c r="H47" s="410">
        <f t="shared" si="4"/>
        <v>0</v>
      </c>
      <c r="I47" s="410">
        <f t="shared" si="4"/>
        <v>0</v>
      </c>
      <c r="J47" s="410">
        <f t="shared" si="4"/>
        <v>0</v>
      </c>
      <c r="K47" s="410">
        <f t="shared" si="4"/>
        <v>664921</v>
      </c>
      <c r="L47" s="410">
        <f>SUM(L44:L46)</f>
        <v>641500</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c r="D49" s="413"/>
      <c r="E49" s="413">
        <v>136991</v>
      </c>
      <c r="F49" s="413">
        <v>11836</v>
      </c>
      <c r="G49" s="413"/>
      <c r="H49" s="413"/>
      <c r="I49" s="431"/>
      <c r="J49" s="431">
        <v>6303</v>
      </c>
      <c r="K49" s="415">
        <f>SUM(C49:J49)</f>
        <v>155130</v>
      </c>
      <c r="L49" s="413">
        <v>130000</v>
      </c>
    </row>
    <row r="50" spans="1:14" x14ac:dyDescent="0.2">
      <c r="A50" s="1752" t="s">
        <v>959</v>
      </c>
      <c r="B50" s="266">
        <v>2320</v>
      </c>
      <c r="C50" s="407">
        <v>216761</v>
      </c>
      <c r="D50" s="407">
        <v>49492</v>
      </c>
      <c r="E50" s="407">
        <v>60121</v>
      </c>
      <c r="F50" s="407">
        <v>27773</v>
      </c>
      <c r="G50" s="407"/>
      <c r="H50" s="407"/>
      <c r="I50" s="431">
        <v>2385</v>
      </c>
      <c r="J50" s="431"/>
      <c r="K50" s="415">
        <f>SUM(C50:J50)</f>
        <v>356532</v>
      </c>
      <c r="L50" s="407">
        <v>335000</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v>99916</v>
      </c>
      <c r="F52" s="682"/>
      <c r="G52" s="682"/>
      <c r="H52" s="682"/>
      <c r="I52" s="682"/>
      <c r="J52" s="682"/>
      <c r="K52" s="415">
        <f>SUM(C52:J52)</f>
        <v>99916</v>
      </c>
      <c r="L52" s="682"/>
    </row>
    <row r="53" spans="1:14" ht="12.75" customHeight="1" thickBot="1" x14ac:dyDescent="0.25">
      <c r="A53" s="876" t="s">
        <v>813</v>
      </c>
      <c r="B53" s="463" t="s">
        <v>34</v>
      </c>
      <c r="C53" s="410">
        <f>SUM(C49:C52)</f>
        <v>216761</v>
      </c>
      <c r="D53" s="410">
        <f t="shared" ref="D53:L53" si="5">SUM(D49:D52)</f>
        <v>49492</v>
      </c>
      <c r="E53" s="410">
        <f t="shared" si="5"/>
        <v>297028</v>
      </c>
      <c r="F53" s="410">
        <f t="shared" si="5"/>
        <v>39609</v>
      </c>
      <c r="G53" s="410">
        <f t="shared" si="5"/>
        <v>0</v>
      </c>
      <c r="H53" s="410">
        <f t="shared" si="5"/>
        <v>0</v>
      </c>
      <c r="I53" s="410">
        <f t="shared" si="5"/>
        <v>2385</v>
      </c>
      <c r="J53" s="410">
        <f t="shared" si="5"/>
        <v>6303</v>
      </c>
      <c r="K53" s="410">
        <f t="shared" si="5"/>
        <v>611578</v>
      </c>
      <c r="L53" s="410">
        <f t="shared" si="5"/>
        <v>465000</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657410</v>
      </c>
      <c r="D55" s="413">
        <v>165562</v>
      </c>
      <c r="E55" s="413">
        <v>1095</v>
      </c>
      <c r="F55" s="413">
        <v>15002</v>
      </c>
      <c r="G55" s="413"/>
      <c r="H55" s="413">
        <v>2508</v>
      </c>
      <c r="I55" s="431"/>
      <c r="J55" s="431"/>
      <c r="K55" s="415">
        <f>SUM(C55:J55)</f>
        <v>841577</v>
      </c>
      <c r="L55" s="413">
        <v>793500</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657410</v>
      </c>
      <c r="D57" s="416">
        <f t="shared" ref="D57:K57" si="6">SUM(D55:D56)</f>
        <v>165562</v>
      </c>
      <c r="E57" s="416">
        <f t="shared" si="6"/>
        <v>1095</v>
      </c>
      <c r="F57" s="416">
        <f t="shared" si="6"/>
        <v>15002</v>
      </c>
      <c r="G57" s="416">
        <f t="shared" si="6"/>
        <v>0</v>
      </c>
      <c r="H57" s="416">
        <f t="shared" si="6"/>
        <v>2508</v>
      </c>
      <c r="I57" s="416">
        <f t="shared" si="6"/>
        <v>0</v>
      </c>
      <c r="J57" s="416">
        <f t="shared" si="6"/>
        <v>0</v>
      </c>
      <c r="K57" s="416">
        <f t="shared" si="6"/>
        <v>841577</v>
      </c>
      <c r="L57" s="410">
        <f>SUM(L55:L56)</f>
        <v>793500</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v>93720</v>
      </c>
      <c r="D59" s="413">
        <v>13454</v>
      </c>
      <c r="E59" s="413">
        <v>-67</v>
      </c>
      <c r="F59" s="413"/>
      <c r="G59" s="413"/>
      <c r="H59" s="413">
        <v>1343</v>
      </c>
      <c r="I59" s="431"/>
      <c r="J59" s="431"/>
      <c r="K59" s="415">
        <f t="shared" ref="K59:K64" si="7">SUM(C59:J59)</f>
        <v>108450</v>
      </c>
      <c r="L59" s="413">
        <v>131250</v>
      </c>
      <c r="M59" s="14"/>
      <c r="N59" s="14"/>
    </row>
    <row r="60" spans="1:14" s="15" customFormat="1" x14ac:dyDescent="0.2">
      <c r="A60" s="1752" t="s">
        <v>532</v>
      </c>
      <c r="B60" s="266">
        <v>2520</v>
      </c>
      <c r="C60" s="407">
        <v>129305</v>
      </c>
      <c r="D60" s="407">
        <v>27158</v>
      </c>
      <c r="E60" s="407">
        <v>77062</v>
      </c>
      <c r="F60" s="407">
        <v>685</v>
      </c>
      <c r="G60" s="407"/>
      <c r="H60" s="407"/>
      <c r="I60" s="431"/>
      <c r="J60" s="431"/>
      <c r="K60" s="415">
        <f t="shared" si="7"/>
        <v>234210</v>
      </c>
      <c r="L60" s="407">
        <v>236500</v>
      </c>
      <c r="M60" s="14"/>
      <c r="N60" s="14"/>
    </row>
    <row r="61" spans="1:14" s="15" customFormat="1" x14ac:dyDescent="0.2">
      <c r="A61" s="1752" t="s">
        <v>219</v>
      </c>
      <c r="B61" s="266">
        <v>2540</v>
      </c>
      <c r="C61" s="407"/>
      <c r="D61" s="407"/>
      <c r="E61" s="407">
        <v>250</v>
      </c>
      <c r="F61" s="407"/>
      <c r="G61" s="407"/>
      <c r="H61" s="407"/>
      <c r="I61" s="431"/>
      <c r="J61" s="431"/>
      <c r="K61" s="415">
        <f t="shared" si="7"/>
        <v>250</v>
      </c>
      <c r="L61" s="407">
        <v>127200</v>
      </c>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198674</v>
      </c>
      <c r="D63" s="407">
        <v>90468</v>
      </c>
      <c r="E63" s="407">
        <v>53989</v>
      </c>
      <c r="F63" s="407">
        <v>357640</v>
      </c>
      <c r="G63" s="407"/>
      <c r="H63" s="407"/>
      <c r="I63" s="431">
        <v>191</v>
      </c>
      <c r="J63" s="431"/>
      <c r="K63" s="415">
        <f t="shared" si="7"/>
        <v>700962</v>
      </c>
      <c r="L63" s="407">
        <v>626500</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421699</v>
      </c>
      <c r="D65" s="410">
        <f t="shared" ref="D65:L65" si="8">SUM(D59:D64)</f>
        <v>131080</v>
      </c>
      <c r="E65" s="410">
        <f t="shared" si="8"/>
        <v>131234</v>
      </c>
      <c r="F65" s="410">
        <f t="shared" si="8"/>
        <v>358325</v>
      </c>
      <c r="G65" s="410">
        <f t="shared" si="8"/>
        <v>0</v>
      </c>
      <c r="H65" s="410">
        <f t="shared" si="8"/>
        <v>1343</v>
      </c>
      <c r="I65" s="410">
        <f t="shared" si="8"/>
        <v>191</v>
      </c>
      <c r="J65" s="410">
        <f t="shared" si="8"/>
        <v>0</v>
      </c>
      <c r="K65" s="410">
        <f t="shared" si="8"/>
        <v>1043872</v>
      </c>
      <c r="L65" s="410">
        <f t="shared" si="8"/>
        <v>1121450</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v>119751</v>
      </c>
      <c r="F71" s="407">
        <v>55535</v>
      </c>
      <c r="G71" s="407">
        <v>59326</v>
      </c>
      <c r="H71" s="407"/>
      <c r="I71" s="431"/>
      <c r="J71" s="431"/>
      <c r="K71" s="415">
        <f>SUM(C71:J71)</f>
        <v>234612</v>
      </c>
      <c r="L71" s="407">
        <v>280000</v>
      </c>
      <c r="M71" s="14"/>
      <c r="N71" s="14"/>
    </row>
    <row r="72" spans="1:14" s="15" customFormat="1" ht="12.75" customHeight="1" thickBot="1" x14ac:dyDescent="0.25">
      <c r="A72" s="876" t="s">
        <v>38</v>
      </c>
      <c r="B72" s="460" t="s">
        <v>37</v>
      </c>
      <c r="C72" s="410">
        <f>SUM(C67:C71)</f>
        <v>0</v>
      </c>
      <c r="D72" s="410">
        <f t="shared" ref="D72:K72" si="9">SUM(D67:D71)</f>
        <v>0</v>
      </c>
      <c r="E72" s="410">
        <f t="shared" si="9"/>
        <v>119751</v>
      </c>
      <c r="F72" s="410">
        <f t="shared" si="9"/>
        <v>55535</v>
      </c>
      <c r="G72" s="410">
        <f t="shared" si="9"/>
        <v>59326</v>
      </c>
      <c r="H72" s="410">
        <f t="shared" si="9"/>
        <v>0</v>
      </c>
      <c r="I72" s="410">
        <f t="shared" si="9"/>
        <v>0</v>
      </c>
      <c r="J72" s="410">
        <f t="shared" si="9"/>
        <v>0</v>
      </c>
      <c r="K72" s="410">
        <f t="shared" si="9"/>
        <v>234612</v>
      </c>
      <c r="L72" s="410">
        <f>SUM(L67:L71)</f>
        <v>280000</v>
      </c>
      <c r="M72" s="14"/>
      <c r="N72" s="14"/>
    </row>
    <row r="73" spans="1:14" s="15" customFormat="1" ht="14.25" thickTop="1" thickBot="1" x14ac:dyDescent="0.25">
      <c r="A73" s="1760" t="s">
        <v>1134</v>
      </c>
      <c r="B73" s="1744" t="s">
        <v>654</v>
      </c>
      <c r="C73" s="418"/>
      <c r="D73" s="418"/>
      <c r="E73" s="418"/>
      <c r="F73" s="418">
        <v>200</v>
      </c>
      <c r="G73" s="418"/>
      <c r="H73" s="418"/>
      <c r="I73" s="424"/>
      <c r="J73" s="424"/>
      <c r="K73" s="410">
        <f>SUM(C73:J73)</f>
        <v>200</v>
      </c>
      <c r="L73" s="419"/>
      <c r="M73" s="14"/>
      <c r="N73" s="14"/>
    </row>
    <row r="74" spans="1:14" ht="12.75" customHeight="1" thickTop="1" thickBot="1" x14ac:dyDescent="0.25">
      <c r="A74" s="876" t="s">
        <v>952</v>
      </c>
      <c r="B74" s="1743">
        <v>2000</v>
      </c>
      <c r="C74" s="420">
        <f>SUM(C42,C47,C53,C57,C65,C72,C73)</f>
        <v>2112555</v>
      </c>
      <c r="D74" s="420">
        <f t="shared" ref="D74:K74" si="10">SUM(D42,D47,D53,D57,D65,D72,D73)</f>
        <v>792781</v>
      </c>
      <c r="E74" s="420">
        <f t="shared" si="10"/>
        <v>910348</v>
      </c>
      <c r="F74" s="420">
        <f t="shared" si="10"/>
        <v>479945</v>
      </c>
      <c r="G74" s="420">
        <f t="shared" si="10"/>
        <v>61608</v>
      </c>
      <c r="H74" s="420">
        <f t="shared" si="10"/>
        <v>3851</v>
      </c>
      <c r="I74" s="420">
        <f t="shared" si="10"/>
        <v>2576</v>
      </c>
      <c r="J74" s="420">
        <f t="shared" si="10"/>
        <v>6303</v>
      </c>
      <c r="K74" s="420">
        <f t="shared" si="10"/>
        <v>4369967</v>
      </c>
      <c r="L74" s="420">
        <f>SUM(L42,L47,L53,L57,L65,L72,L73)</f>
        <v>4251700</v>
      </c>
    </row>
    <row r="75" spans="1:14" s="23" customFormat="1" ht="18" customHeight="1" thickTop="1" thickBot="1" x14ac:dyDescent="0.25">
      <c r="A75" s="1751" t="s">
        <v>50</v>
      </c>
      <c r="B75" s="1745" t="s">
        <v>655</v>
      </c>
      <c r="C75" s="418">
        <v>151453</v>
      </c>
      <c r="D75" s="418">
        <v>29311</v>
      </c>
      <c r="E75" s="418">
        <v>37746</v>
      </c>
      <c r="F75" s="418">
        <v>11224</v>
      </c>
      <c r="G75" s="418"/>
      <c r="H75" s="418"/>
      <c r="I75" s="424"/>
      <c r="J75" s="424"/>
      <c r="K75" s="410">
        <f>SUM(C75:J75)</f>
        <v>229734</v>
      </c>
      <c r="L75" s="419">
        <v>230739</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c r="F79" s="408"/>
      <c r="G79" s="408"/>
      <c r="H79" s="407">
        <v>365757</v>
      </c>
      <c r="I79" s="502"/>
      <c r="J79" s="502"/>
      <c r="K79" s="409">
        <f t="shared" si="11"/>
        <v>365757</v>
      </c>
      <c r="L79" s="407">
        <v>352000</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v>3500</v>
      </c>
    </row>
    <row r="84" spans="1:12" ht="13.5" thickBot="1" x14ac:dyDescent="0.25">
      <c r="A84" s="876" t="s">
        <v>1846</v>
      </c>
      <c r="B84" s="528">
        <v>4100</v>
      </c>
      <c r="C84" s="408"/>
      <c r="D84" s="408"/>
      <c r="E84" s="410">
        <f>SUM(E78:E83)</f>
        <v>0</v>
      </c>
      <c r="F84" s="408"/>
      <c r="G84" s="408"/>
      <c r="H84" s="410">
        <f>SUM(H78:H83)</f>
        <v>365757</v>
      </c>
      <c r="I84" s="502"/>
      <c r="J84" s="502"/>
      <c r="K84" s="410">
        <f>SUM(K78:K83)</f>
        <v>365757</v>
      </c>
      <c r="L84" s="410">
        <f>SUM(L78:L83)</f>
        <v>355500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2004</v>
      </c>
      <c r="B92" s="1750">
        <v>4200</v>
      </c>
      <c r="C92" s="408"/>
      <c r="D92" s="408"/>
      <c r="E92" s="432"/>
      <c r="F92" s="408"/>
      <c r="G92" s="408"/>
      <c r="H92" s="1051">
        <f>SUM(H85:H91)</f>
        <v>0</v>
      </c>
      <c r="I92" s="502"/>
      <c r="J92" s="502"/>
      <c r="K92" s="515">
        <f t="shared" si="12"/>
        <v>0</v>
      </c>
      <c r="L92" s="1051">
        <f>SUM(L85:L91)</f>
        <v>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1849</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1847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1850</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1848</v>
      </c>
      <c r="B102" s="528">
        <v>4000</v>
      </c>
      <c r="C102" s="408"/>
      <c r="D102" s="408"/>
      <c r="E102" s="420">
        <f>SUM(E84,E92,E100,E101)</f>
        <v>0</v>
      </c>
      <c r="F102" s="408"/>
      <c r="G102" s="408"/>
      <c r="H102" s="420">
        <f>SUM(H84,H92,H100,H101)</f>
        <v>365757</v>
      </c>
      <c r="I102" s="502"/>
      <c r="J102" s="502"/>
      <c r="K102" s="420">
        <f>SUM(K84,K92,K100,K101)</f>
        <v>365757</v>
      </c>
      <c r="L102" s="420">
        <f>SUM(L84,L92,L100,L101)</f>
        <v>355500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v>87170</v>
      </c>
      <c r="I111" s="428"/>
      <c r="J111" s="428"/>
      <c r="K111" s="1053">
        <f>H111</f>
        <v>87170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87170</v>
      </c>
      <c r="I112" s="428"/>
      <c r="J112" s="428"/>
      <c r="K112" s="1051">
        <f>SUM(K110:K111)</f>
        <v>87170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8995618</v>
      </c>
      <c r="D114" s="410">
        <f t="shared" ref="D114:K114" si="13">SUM(D33,D74,D75,D102,D112,D113)</f>
        <v>2709352</v>
      </c>
      <c r="E114" s="410">
        <f t="shared" si="13"/>
        <v>1320075</v>
      </c>
      <c r="F114" s="410">
        <f t="shared" si="13"/>
        <v>792825</v>
      </c>
      <c r="G114" s="410">
        <f t="shared" si="13"/>
        <v>382689</v>
      </c>
      <c r="H114" s="410">
        <f>SUM(H33,H74,H75,H102,H112,H113)</f>
        <v>707228</v>
      </c>
      <c r="I114" s="410">
        <f t="shared" si="13"/>
        <v>2576</v>
      </c>
      <c r="J114" s="410">
        <f t="shared" si="13"/>
        <v>6303</v>
      </c>
      <c r="K114" s="410">
        <f t="shared" si="13"/>
        <v>14916666</v>
      </c>
      <c r="L114" s="410">
        <f>SUM(L33,L74,L75,L102,L112,L113)</f>
        <v>14441939</v>
      </c>
    </row>
    <row r="115" spans="1:14" ht="23.25" thickTop="1" x14ac:dyDescent="0.2">
      <c r="A115" s="1764" t="s">
        <v>1155</v>
      </c>
      <c r="B115" s="881"/>
      <c r="C115" s="411"/>
      <c r="D115" s="411"/>
      <c r="E115" s="411"/>
      <c r="F115" s="411"/>
      <c r="G115" s="411"/>
      <c r="H115" s="411"/>
      <c r="I115" s="411"/>
      <c r="J115" s="411"/>
      <c r="K115" s="435">
        <f>'Revenues 9-14'!C275-'Expenditures 15-22'!K114</f>
        <v>256548</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322" t="s">
        <v>334</v>
      </c>
      <c r="B117" s="2323"/>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v>287057</v>
      </c>
      <c r="F123" s="407"/>
      <c r="G123" s="407">
        <v>138842</v>
      </c>
      <c r="H123" s="407"/>
      <c r="I123" s="431"/>
      <c r="J123" s="431"/>
      <c r="K123" s="410">
        <f>SUM(C123:J123)</f>
        <v>425899</v>
      </c>
      <c r="L123" s="407">
        <v>400000</v>
      </c>
    </row>
    <row r="124" spans="1:14" ht="14.25" thickTop="1" thickBot="1" x14ac:dyDescent="0.25">
      <c r="A124" s="1752" t="s">
        <v>219</v>
      </c>
      <c r="B124" s="266">
        <v>2540</v>
      </c>
      <c r="C124" s="407">
        <v>514490</v>
      </c>
      <c r="D124" s="407">
        <v>128101</v>
      </c>
      <c r="E124" s="407">
        <v>498329</v>
      </c>
      <c r="F124" s="407">
        <v>331663</v>
      </c>
      <c r="G124" s="407">
        <v>40056</v>
      </c>
      <c r="H124" s="407">
        <v>70</v>
      </c>
      <c r="I124" s="431"/>
      <c r="J124" s="431"/>
      <c r="K124" s="410">
        <f>SUM(C124:J124)</f>
        <v>1512709</v>
      </c>
      <c r="L124" s="407">
        <v>1407000</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514490</v>
      </c>
      <c r="D127" s="410">
        <f t="shared" ref="D127:L127" si="14">SUM(D122:D126)</f>
        <v>128101</v>
      </c>
      <c r="E127" s="410">
        <f t="shared" si="14"/>
        <v>785386</v>
      </c>
      <c r="F127" s="410">
        <f t="shared" si="14"/>
        <v>331663</v>
      </c>
      <c r="G127" s="410">
        <f t="shared" si="14"/>
        <v>178898</v>
      </c>
      <c r="H127" s="410">
        <f t="shared" si="14"/>
        <v>70</v>
      </c>
      <c r="I127" s="410">
        <f t="shared" si="14"/>
        <v>0</v>
      </c>
      <c r="J127" s="410">
        <f t="shared" si="14"/>
        <v>0</v>
      </c>
      <c r="K127" s="410">
        <f t="shared" si="14"/>
        <v>1938608</v>
      </c>
      <c r="L127" s="410">
        <f t="shared" si="14"/>
        <v>1807000</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514490</v>
      </c>
      <c r="D129" s="420">
        <f t="shared" ref="D129:L129" si="15">SUM(D120,D127,D128)</f>
        <v>128101</v>
      </c>
      <c r="E129" s="420">
        <f t="shared" si="15"/>
        <v>785386</v>
      </c>
      <c r="F129" s="420">
        <f t="shared" si="15"/>
        <v>331663</v>
      </c>
      <c r="G129" s="420">
        <f t="shared" si="15"/>
        <v>178898</v>
      </c>
      <c r="H129" s="420">
        <f t="shared" si="15"/>
        <v>70</v>
      </c>
      <c r="I129" s="420">
        <f t="shared" si="15"/>
        <v>0</v>
      </c>
      <c r="J129" s="420">
        <f t="shared" si="15"/>
        <v>0</v>
      </c>
      <c r="K129" s="420">
        <f t="shared" si="15"/>
        <v>1938608</v>
      </c>
      <c r="L129" s="420">
        <f t="shared" si="15"/>
        <v>1807000</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1848</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333" t="s">
        <v>705</v>
      </c>
      <c r="B150" s="2334"/>
      <c r="C150" s="410">
        <f>SUM(C129,C130,C138,C148,C149)</f>
        <v>514490</v>
      </c>
      <c r="D150" s="410">
        <f t="shared" ref="D150:K150" si="16">SUM(D129,D130,D138,D148,D149)</f>
        <v>128101</v>
      </c>
      <c r="E150" s="410">
        <f t="shared" si="16"/>
        <v>785386</v>
      </c>
      <c r="F150" s="410">
        <f t="shared" si="16"/>
        <v>331663</v>
      </c>
      <c r="G150" s="410">
        <f t="shared" si="16"/>
        <v>178898</v>
      </c>
      <c r="H150" s="410">
        <f t="shared" si="16"/>
        <v>70</v>
      </c>
      <c r="I150" s="410">
        <f t="shared" si="16"/>
        <v>0</v>
      </c>
      <c r="J150" s="410">
        <f t="shared" si="16"/>
        <v>0</v>
      </c>
      <c r="K150" s="410">
        <f t="shared" si="16"/>
        <v>1938608</v>
      </c>
      <c r="L150" s="410">
        <f>SUM(L129,L130,L138,L148,L149)</f>
        <v>1807000</v>
      </c>
    </row>
    <row r="151" spans="1:14" ht="12.75" customHeight="1" thickTop="1" x14ac:dyDescent="0.2">
      <c r="A151" s="2329" t="s">
        <v>1378</v>
      </c>
      <c r="B151" s="2330"/>
      <c r="C151" s="411"/>
      <c r="D151" s="411"/>
      <c r="E151" s="411"/>
      <c r="F151" s="411"/>
      <c r="G151" s="411"/>
      <c r="H151" s="411"/>
      <c r="I151" s="411"/>
      <c r="J151" s="408"/>
      <c r="K151" s="435">
        <f>'Revenues 9-14'!D275-'Expenditures 15-22'!K150</f>
        <v>1576</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322" t="s">
        <v>706</v>
      </c>
      <c r="B153" s="2216"/>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1165725</v>
      </c>
      <c r="I163" s="408"/>
      <c r="J163" s="408"/>
      <c r="K163" s="409">
        <f>SUM(C163:H163)</f>
        <v>1165725</v>
      </c>
      <c r="L163" s="1802">
        <v>1415676</v>
      </c>
    </row>
    <row r="164" spans="1:14" ht="33.75" customHeight="1" x14ac:dyDescent="0.2">
      <c r="A164" s="1772" t="s">
        <v>290</v>
      </c>
      <c r="B164" s="531" t="s">
        <v>32</v>
      </c>
      <c r="C164" s="408"/>
      <c r="D164" s="408"/>
      <c r="E164" s="408"/>
      <c r="F164" s="408"/>
      <c r="G164" s="408"/>
      <c r="H164" s="1805">
        <v>1405000</v>
      </c>
      <c r="I164" s="408"/>
      <c r="J164" s="408"/>
      <c r="K164" s="409">
        <f>SUM(C164:J164)</f>
        <v>1405000</v>
      </c>
      <c r="L164" s="1805">
        <v>1110702</v>
      </c>
    </row>
    <row r="165" spans="1:14" ht="13.5" customHeight="1" thickBot="1" x14ac:dyDescent="0.25">
      <c r="A165" s="1756" t="s">
        <v>865</v>
      </c>
      <c r="B165" s="532" t="s">
        <v>87</v>
      </c>
      <c r="C165" s="408"/>
      <c r="D165" s="408"/>
      <c r="E165" s="421"/>
      <c r="F165" s="408"/>
      <c r="G165" s="408"/>
      <c r="H165" s="1805"/>
      <c r="I165" s="502"/>
      <c r="J165" s="408"/>
      <c r="K165" s="409">
        <f>SUM(C165:J165)</f>
        <v>0</v>
      </c>
      <c r="L165" s="1805"/>
    </row>
    <row r="166" spans="1:14" ht="12.75" customHeight="1" thickTop="1" thickBot="1" x14ac:dyDescent="0.25">
      <c r="A166" s="876" t="s">
        <v>724</v>
      </c>
      <c r="B166" s="463" t="s">
        <v>571</v>
      </c>
      <c r="C166" s="408"/>
      <c r="D166" s="408"/>
      <c r="E166" s="423">
        <f>SUM(E162,E163,E164,E165)</f>
        <v>0</v>
      </c>
      <c r="F166" s="408"/>
      <c r="G166" s="408"/>
      <c r="H166" s="420">
        <f>SUM(H162,H163,H164,H165)</f>
        <v>2570725</v>
      </c>
      <c r="I166" s="432"/>
      <c r="J166" s="408"/>
      <c r="K166" s="420">
        <f>SUM(K162,K163,K164,K165)</f>
        <v>2570725</v>
      </c>
      <c r="L166" s="420">
        <f>SUM(L162,L163,L164,L165)</f>
        <v>2526378</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2570725</v>
      </c>
      <c r="I168" s="432"/>
      <c r="J168" s="408"/>
      <c r="K168" s="420">
        <f>SUM(K154,K166,K167)</f>
        <v>2570725</v>
      </c>
      <c r="L168" s="420">
        <f>SUM(L154,L166,L167)</f>
        <v>2526378</v>
      </c>
    </row>
    <row r="169" spans="1:14" ht="23.25" thickTop="1" x14ac:dyDescent="0.2">
      <c r="A169" s="1764" t="s">
        <v>1155</v>
      </c>
      <c r="B169" s="462"/>
      <c r="C169" s="408"/>
      <c r="D169" s="408"/>
      <c r="E169" s="408"/>
      <c r="F169" s="408"/>
      <c r="G169" s="408"/>
      <c r="H169" s="411"/>
      <c r="I169" s="408"/>
      <c r="J169" s="408"/>
      <c r="K169" s="435">
        <f>'Revenues 9-14'!E275-'Expenditures 15-22'!K168</f>
        <v>-229906</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308863</v>
      </c>
      <c r="D176" s="407">
        <v>87169</v>
      </c>
      <c r="E176" s="407">
        <v>284718</v>
      </c>
      <c r="F176" s="407">
        <v>27382</v>
      </c>
      <c r="G176" s="407">
        <v>502100</v>
      </c>
      <c r="H176" s="407"/>
      <c r="I176" s="431"/>
      <c r="J176" s="431"/>
      <c r="K176" s="409">
        <f>SUM(C176:J176)</f>
        <v>1210232</v>
      </c>
      <c r="L176" s="407">
        <v>808650</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308863</v>
      </c>
      <c r="D178" s="420">
        <f t="shared" ref="D178:J178" si="17">SUM(D174,D176,D177)</f>
        <v>87169</v>
      </c>
      <c r="E178" s="420">
        <f t="shared" si="17"/>
        <v>284718</v>
      </c>
      <c r="F178" s="420">
        <f t="shared" si="17"/>
        <v>27382</v>
      </c>
      <c r="G178" s="420">
        <f t="shared" si="17"/>
        <v>502100</v>
      </c>
      <c r="H178" s="420">
        <f t="shared" si="17"/>
        <v>0</v>
      </c>
      <c r="I178" s="420">
        <f t="shared" si="17"/>
        <v>0</v>
      </c>
      <c r="J178" s="420">
        <f t="shared" si="17"/>
        <v>0</v>
      </c>
      <c r="K178" s="420">
        <f>SUM(K174,K176,K177)</f>
        <v>1210232</v>
      </c>
      <c r="L178" s="420">
        <f>SUM(L174, L176:L177)</f>
        <v>808650</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1848</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1091</v>
      </c>
      <c r="I199" s="408"/>
      <c r="J199" s="408"/>
      <c r="K199" s="1809">
        <f>SUM(H199)</f>
        <v>1091</v>
      </c>
      <c r="L199" s="694"/>
    </row>
    <row r="200" spans="1:14" ht="30" customHeight="1" x14ac:dyDescent="0.2">
      <c r="A200" s="879" t="s">
        <v>291</v>
      </c>
      <c r="B200" s="532" t="s">
        <v>32</v>
      </c>
      <c r="C200" s="408"/>
      <c r="D200" s="408"/>
      <c r="E200" s="408"/>
      <c r="F200" s="408"/>
      <c r="G200" s="408"/>
      <c r="H200" s="407">
        <v>78683</v>
      </c>
      <c r="I200" s="408"/>
      <c r="J200" s="408"/>
      <c r="K200" s="409">
        <f>SUM(H200)</f>
        <v>78683</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79774</v>
      </c>
      <c r="I202" s="408"/>
      <c r="J202" s="408"/>
      <c r="K202" s="420">
        <f>SUM(K198,K199,K200,K201)</f>
        <v>79774</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308863</v>
      </c>
      <c r="D204" s="410">
        <f>SUM(D178,D179)</f>
        <v>87169</v>
      </c>
      <c r="E204" s="410">
        <f>SUM(E178,E179,E190)</f>
        <v>284718</v>
      </c>
      <c r="F204" s="410">
        <f>SUM(F178,F179)</f>
        <v>27382</v>
      </c>
      <c r="G204" s="410">
        <f>SUM(G178,G179)</f>
        <v>502100</v>
      </c>
      <c r="H204" s="410">
        <f>SUM(H178,H179,H190,H202,H203)</f>
        <v>79774</v>
      </c>
      <c r="I204" s="410">
        <f>SUM(I178,I179)</f>
        <v>0</v>
      </c>
      <c r="J204" s="410">
        <f>SUM(J178,J179)</f>
        <v>0</v>
      </c>
      <c r="K204" s="409">
        <f>SUM(K178,K179,K190,K202,K203)</f>
        <v>1290006</v>
      </c>
      <c r="L204" s="410">
        <f>SUM(L178,L179,L190,L202,L203)</f>
        <v>808650</v>
      </c>
    </row>
    <row r="205" spans="1:14" ht="23.25" thickTop="1" x14ac:dyDescent="0.2">
      <c r="A205" s="1764" t="s">
        <v>1155</v>
      </c>
      <c r="B205" s="462"/>
      <c r="C205" s="411"/>
      <c r="D205" s="411"/>
      <c r="E205" s="411"/>
      <c r="F205" s="411"/>
      <c r="G205" s="411"/>
      <c r="H205" s="411"/>
      <c r="I205" s="408"/>
      <c r="J205" s="408"/>
      <c r="K205" s="435">
        <f>'Revenues 9-14'!F275-'Expenditures 15-22'!K204</f>
        <v>-43276</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336" t="s">
        <v>1119</v>
      </c>
      <c r="B207" s="2337"/>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113621</v>
      </c>
      <c r="E209" s="408"/>
      <c r="F209" s="408"/>
      <c r="G209" s="408"/>
      <c r="H209" s="408"/>
      <c r="I209" s="408"/>
      <c r="J209" s="408"/>
      <c r="K209" s="409">
        <f>D209</f>
        <v>113621</v>
      </c>
      <c r="L209" s="407">
        <v>93700</v>
      </c>
    </row>
    <row r="210" spans="1:12" x14ac:dyDescent="0.2">
      <c r="A210" s="1752" t="s">
        <v>170</v>
      </c>
      <c r="B210" s="266" t="s">
        <v>1121</v>
      </c>
      <c r="C210" s="408"/>
      <c r="D210" s="431">
        <v>10453</v>
      </c>
      <c r="E210" s="408"/>
      <c r="F210" s="408"/>
      <c r="G210" s="408"/>
      <c r="H210" s="408"/>
      <c r="I210" s="408"/>
      <c r="J210" s="408"/>
      <c r="K210" s="409">
        <f t="shared" ref="K210:K222" si="19">D210</f>
        <v>10453</v>
      </c>
      <c r="L210" s="407">
        <v>22650</v>
      </c>
    </row>
    <row r="211" spans="1:12" x14ac:dyDescent="0.2">
      <c r="A211" s="1752" t="s">
        <v>171</v>
      </c>
      <c r="B211" s="266">
        <v>1200</v>
      </c>
      <c r="C211" s="408"/>
      <c r="D211" s="407">
        <v>79498</v>
      </c>
      <c r="E211" s="408"/>
      <c r="F211" s="408"/>
      <c r="G211" s="408"/>
      <c r="H211" s="408"/>
      <c r="I211" s="408"/>
      <c r="J211" s="408"/>
      <c r="K211" s="409">
        <f t="shared" si="19"/>
        <v>79498</v>
      </c>
      <c r="L211" s="407">
        <v>80000</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8055</v>
      </c>
      <c r="E213" s="408"/>
      <c r="F213" s="408"/>
      <c r="G213" s="408"/>
      <c r="H213" s="408"/>
      <c r="I213" s="408"/>
      <c r="J213" s="408"/>
      <c r="K213" s="409">
        <f t="shared" si="19"/>
        <v>8055</v>
      </c>
      <c r="L213" s="407">
        <v>12100</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2484</v>
      </c>
      <c r="E217" s="408"/>
      <c r="F217" s="408"/>
      <c r="G217" s="408"/>
      <c r="H217" s="408"/>
      <c r="I217" s="408"/>
      <c r="J217" s="408"/>
      <c r="K217" s="409">
        <f t="shared" si="19"/>
        <v>2484</v>
      </c>
      <c r="L217" s="407">
        <v>2750</v>
      </c>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c r="E219" s="408"/>
      <c r="F219" s="408"/>
      <c r="G219" s="408"/>
      <c r="H219" s="408"/>
      <c r="I219" s="408"/>
      <c r="J219" s="408"/>
      <c r="K219" s="409">
        <f t="shared" si="19"/>
        <v>0</v>
      </c>
      <c r="L219" s="407"/>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v>10121</v>
      </c>
      <c r="E221" s="408"/>
      <c r="F221" s="408"/>
      <c r="G221" s="408"/>
      <c r="H221" s="408"/>
      <c r="I221" s="408"/>
      <c r="J221" s="408"/>
      <c r="K221" s="409">
        <f t="shared" si="19"/>
        <v>10121</v>
      </c>
      <c r="L221" s="407">
        <v>10000</v>
      </c>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224232</v>
      </c>
      <c r="E223" s="408"/>
      <c r="F223" s="408"/>
      <c r="G223" s="408"/>
      <c r="H223" s="408"/>
      <c r="I223" s="408"/>
      <c r="J223" s="408"/>
      <c r="K223" s="410">
        <f>SUM(K209:K222)</f>
        <v>224232</v>
      </c>
      <c r="L223" s="410">
        <f>SUM(L209:L222)</f>
        <v>221200</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v>1772</v>
      </c>
      <c r="E226" s="408"/>
      <c r="F226" s="408"/>
      <c r="G226" s="408"/>
      <c r="H226" s="408"/>
      <c r="I226" s="408"/>
      <c r="J226" s="408"/>
      <c r="K226" s="409">
        <f t="shared" ref="K226:K231" si="20">D226</f>
        <v>1772</v>
      </c>
      <c r="L226" s="407">
        <v>3300</v>
      </c>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v>32662</v>
      </c>
      <c r="E228" s="408"/>
      <c r="F228" s="408"/>
      <c r="G228" s="408"/>
      <c r="H228" s="408"/>
      <c r="I228" s="408"/>
      <c r="J228" s="408"/>
      <c r="K228" s="409">
        <f t="shared" si="20"/>
        <v>32662</v>
      </c>
      <c r="L228" s="407">
        <v>35000</v>
      </c>
    </row>
    <row r="229" spans="1:12" x14ac:dyDescent="0.2">
      <c r="A229" s="1752" t="s">
        <v>221</v>
      </c>
      <c r="B229" s="266">
        <v>2140</v>
      </c>
      <c r="C229" s="408"/>
      <c r="D229" s="407">
        <v>2895</v>
      </c>
      <c r="E229" s="408"/>
      <c r="F229" s="408"/>
      <c r="G229" s="408"/>
      <c r="H229" s="408"/>
      <c r="I229" s="408"/>
      <c r="J229" s="408"/>
      <c r="K229" s="409">
        <f t="shared" si="20"/>
        <v>2895</v>
      </c>
      <c r="L229" s="407">
        <v>3000</v>
      </c>
    </row>
    <row r="230" spans="1:12" x14ac:dyDescent="0.2">
      <c r="A230" s="1752" t="s">
        <v>222</v>
      </c>
      <c r="B230" s="266">
        <v>2150</v>
      </c>
      <c r="C230" s="408"/>
      <c r="D230" s="407">
        <v>3003</v>
      </c>
      <c r="E230" s="408"/>
      <c r="F230" s="408"/>
      <c r="G230" s="408"/>
      <c r="H230" s="408"/>
      <c r="I230" s="408"/>
      <c r="J230" s="408"/>
      <c r="K230" s="409">
        <f t="shared" si="20"/>
        <v>3003</v>
      </c>
      <c r="L230" s="407">
        <v>1500</v>
      </c>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40332</v>
      </c>
      <c r="E232" s="408"/>
      <c r="F232" s="408"/>
      <c r="G232" s="408"/>
      <c r="H232" s="408"/>
      <c r="I232" s="408"/>
      <c r="J232" s="408"/>
      <c r="K232" s="410">
        <f>SUM(K226:K231)</f>
        <v>40332</v>
      </c>
      <c r="L232" s="410">
        <f>SUM(L226:L231)</f>
        <v>42800</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v>18237</v>
      </c>
      <c r="E234" s="408"/>
      <c r="F234" s="408"/>
      <c r="G234" s="408"/>
      <c r="H234" s="408"/>
      <c r="I234" s="408"/>
      <c r="J234" s="408"/>
      <c r="K234" s="415">
        <f>D234</f>
        <v>18237</v>
      </c>
      <c r="L234" s="413">
        <v>1000</v>
      </c>
    </row>
    <row r="235" spans="1:12" x14ac:dyDescent="0.2">
      <c r="A235" s="1752" t="s">
        <v>956</v>
      </c>
      <c r="B235" s="266">
        <v>2220</v>
      </c>
      <c r="C235" s="408"/>
      <c r="D235" s="407">
        <v>9185</v>
      </c>
      <c r="E235" s="408"/>
      <c r="F235" s="408"/>
      <c r="G235" s="408"/>
      <c r="H235" s="408"/>
      <c r="I235" s="408"/>
      <c r="J235" s="408"/>
      <c r="K235" s="415">
        <f>D235</f>
        <v>9185</v>
      </c>
      <c r="L235" s="407">
        <v>8000</v>
      </c>
    </row>
    <row r="236" spans="1:12" x14ac:dyDescent="0.2">
      <c r="A236" s="1752" t="s">
        <v>957</v>
      </c>
      <c r="B236" s="266">
        <v>2230</v>
      </c>
      <c r="C236" s="408"/>
      <c r="D236" s="407"/>
      <c r="E236" s="408"/>
      <c r="F236" s="408"/>
      <c r="G236" s="408"/>
      <c r="H236" s="408"/>
      <c r="I236" s="408"/>
      <c r="J236" s="408"/>
      <c r="K236" s="415">
        <f>D236</f>
        <v>0</v>
      </c>
      <c r="L236" s="407">
        <v>16000</v>
      </c>
    </row>
    <row r="237" spans="1:12" ht="12.75" customHeight="1" thickBot="1" x14ac:dyDescent="0.25">
      <c r="A237" s="1778" t="s">
        <v>641</v>
      </c>
      <c r="B237" s="868">
        <v>2200</v>
      </c>
      <c r="C237" s="408"/>
      <c r="D237" s="410">
        <f>SUM(D234:D236)</f>
        <v>27422</v>
      </c>
      <c r="E237" s="408"/>
      <c r="F237" s="408"/>
      <c r="G237" s="408"/>
      <c r="H237" s="408"/>
      <c r="I237" s="408"/>
      <c r="J237" s="408"/>
      <c r="K237" s="410">
        <f>SUM(K234:K236)</f>
        <v>27422</v>
      </c>
      <c r="L237" s="410">
        <f>SUM(L234:L236)</f>
        <v>25000</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c r="E239" s="408"/>
      <c r="F239" s="408"/>
      <c r="G239" s="408"/>
      <c r="H239" s="408"/>
      <c r="I239" s="408"/>
      <c r="J239" s="408"/>
      <c r="K239" s="415">
        <f>D239</f>
        <v>0</v>
      </c>
      <c r="L239" s="413"/>
    </row>
    <row r="240" spans="1:12" x14ac:dyDescent="0.2">
      <c r="A240" s="1752" t="s">
        <v>959</v>
      </c>
      <c r="B240" s="266">
        <v>2320</v>
      </c>
      <c r="C240" s="408"/>
      <c r="D240" s="407">
        <v>13028</v>
      </c>
      <c r="E240" s="408"/>
      <c r="F240" s="408"/>
      <c r="G240" s="408"/>
      <c r="H240" s="408"/>
      <c r="I240" s="408"/>
      <c r="J240" s="408"/>
      <c r="K240" s="415">
        <f t="shared" ref="K240:K250" si="21">D240</f>
        <v>13028</v>
      </c>
      <c r="L240" s="407">
        <v>15000</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13028</v>
      </c>
      <c r="E251" s="408"/>
      <c r="F251" s="408"/>
      <c r="G251" s="408"/>
      <c r="H251" s="408"/>
      <c r="I251" s="408"/>
      <c r="J251" s="408"/>
      <c r="K251" s="410">
        <f>SUM(K239:K250)</f>
        <v>13028</v>
      </c>
      <c r="L251" s="410">
        <f>SUM(L239:L250)</f>
        <v>15000</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43097</v>
      </c>
      <c r="E253" s="408"/>
      <c r="F253" s="408"/>
      <c r="G253" s="408"/>
      <c r="H253" s="408"/>
      <c r="I253" s="408"/>
      <c r="J253" s="408"/>
      <c r="K253" s="415">
        <f>D253</f>
        <v>43097</v>
      </c>
      <c r="L253" s="413">
        <v>39000</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43097</v>
      </c>
      <c r="E255" s="408"/>
      <c r="F255" s="408"/>
      <c r="G255" s="408"/>
      <c r="H255" s="408"/>
      <c r="I255" s="408"/>
      <c r="J255" s="408"/>
      <c r="K255" s="410">
        <f>SUM(K253:K254)</f>
        <v>43097</v>
      </c>
      <c r="L255" s="410">
        <f>SUM(L253:L254)</f>
        <v>39000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v>18045</v>
      </c>
      <c r="E257" s="408"/>
      <c r="F257" s="408"/>
      <c r="G257" s="408"/>
      <c r="H257" s="408"/>
      <c r="I257" s="408"/>
      <c r="J257" s="408"/>
      <c r="K257" s="415">
        <f>D257</f>
        <v>18045</v>
      </c>
      <c r="L257" s="413">
        <v>16000</v>
      </c>
    </row>
    <row r="258" spans="1:12" x14ac:dyDescent="0.2">
      <c r="A258" s="1752" t="s">
        <v>532</v>
      </c>
      <c r="B258" s="520">
        <v>2520</v>
      </c>
      <c r="C258" s="408"/>
      <c r="D258" s="407">
        <v>21286</v>
      </c>
      <c r="E258" s="408"/>
      <c r="F258" s="408"/>
      <c r="G258" s="408"/>
      <c r="H258" s="408"/>
      <c r="I258" s="408"/>
      <c r="J258" s="408"/>
      <c r="K258" s="415">
        <f t="shared" ref="K258:K263" si="22">D258</f>
        <v>21286</v>
      </c>
      <c r="L258" s="407">
        <v>17000</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84383</v>
      </c>
      <c r="E260" s="408"/>
      <c r="F260" s="408"/>
      <c r="G260" s="408"/>
      <c r="H260" s="408"/>
      <c r="I260" s="408"/>
      <c r="J260" s="408"/>
      <c r="K260" s="415">
        <f t="shared" si="22"/>
        <v>84383</v>
      </c>
      <c r="L260" s="407">
        <v>50000</v>
      </c>
    </row>
    <row r="261" spans="1:12" x14ac:dyDescent="0.2">
      <c r="A261" s="1752" t="s">
        <v>1107</v>
      </c>
      <c r="B261" s="266">
        <v>2550</v>
      </c>
      <c r="C261" s="408"/>
      <c r="D261" s="407">
        <v>37629</v>
      </c>
      <c r="E261" s="408"/>
      <c r="F261" s="408"/>
      <c r="G261" s="408"/>
      <c r="H261" s="408"/>
      <c r="I261" s="408"/>
      <c r="J261" s="408"/>
      <c r="K261" s="415">
        <f t="shared" si="22"/>
        <v>37629</v>
      </c>
      <c r="L261" s="407">
        <v>40000</v>
      </c>
    </row>
    <row r="262" spans="1:12" x14ac:dyDescent="0.2">
      <c r="A262" s="1752" t="s">
        <v>106</v>
      </c>
      <c r="B262" s="266">
        <v>2560</v>
      </c>
      <c r="C262" s="408"/>
      <c r="D262" s="407">
        <v>32237</v>
      </c>
      <c r="E262" s="408"/>
      <c r="F262" s="408"/>
      <c r="G262" s="408"/>
      <c r="H262" s="408"/>
      <c r="I262" s="408"/>
      <c r="J262" s="408"/>
      <c r="K262" s="415">
        <f t="shared" si="22"/>
        <v>32237</v>
      </c>
      <c r="L262" s="407">
        <v>24500</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193580</v>
      </c>
      <c r="E264" s="408"/>
      <c r="F264" s="408"/>
      <c r="G264" s="408"/>
      <c r="H264" s="408"/>
      <c r="I264" s="408"/>
      <c r="J264" s="408"/>
      <c r="K264" s="410">
        <f>SUM(K257:K263)</f>
        <v>193580</v>
      </c>
      <c r="L264" s="410">
        <f>SUM(L257:L263)</f>
        <v>147500</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317459</v>
      </c>
      <c r="E273" s="408"/>
      <c r="F273" s="408"/>
      <c r="G273" s="408"/>
      <c r="H273" s="408"/>
      <c r="I273" s="408"/>
      <c r="J273" s="408"/>
      <c r="K273" s="420">
        <f>SUM(K232,K237,K251,K255,K264,K271,K272)</f>
        <v>317459</v>
      </c>
      <c r="L273" s="420">
        <f>SUM(L232,L237,L251,L255,L264,L271,L272)</f>
        <v>269300</v>
      </c>
    </row>
    <row r="274" spans="1:12" ht="18" customHeight="1" thickTop="1" thickBot="1" x14ac:dyDescent="0.25">
      <c r="A274" s="1780" t="s">
        <v>1021</v>
      </c>
      <c r="B274" s="263">
        <v>3000</v>
      </c>
      <c r="C274" s="408"/>
      <c r="D274" s="419">
        <v>23281</v>
      </c>
      <c r="E274" s="408"/>
      <c r="F274" s="408"/>
      <c r="G274" s="408"/>
      <c r="H274" s="408"/>
      <c r="I274" s="408"/>
      <c r="J274" s="408"/>
      <c r="K274" s="423">
        <f>D274</f>
        <v>23281</v>
      </c>
      <c r="L274" s="419">
        <v>20000</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1848</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333" t="s">
        <v>584</v>
      </c>
      <c r="B288" s="2335"/>
      <c r="C288" s="408"/>
      <c r="D288" s="410">
        <f>SUM(D223,D273,D274,D278)</f>
        <v>564972</v>
      </c>
      <c r="E288" s="408"/>
      <c r="F288" s="408"/>
      <c r="G288" s="408"/>
      <c r="H288" s="410">
        <f>H286</f>
        <v>0</v>
      </c>
      <c r="I288" s="408"/>
      <c r="J288" s="408"/>
      <c r="K288" s="410">
        <f>SUM(K223,K273,K274,K278,K286,K287)</f>
        <v>564972</v>
      </c>
      <c r="L288" s="410">
        <f>SUM(L223,L273,L274,L278,L286,L287)</f>
        <v>510500</v>
      </c>
    </row>
    <row r="289" spans="1:14" ht="23.25" thickTop="1" x14ac:dyDescent="0.2">
      <c r="A289" s="890" t="s">
        <v>1155</v>
      </c>
      <c r="B289" s="891"/>
      <c r="C289" s="408"/>
      <c r="D289" s="411"/>
      <c r="E289" s="408"/>
      <c r="F289" s="408"/>
      <c r="G289" s="408"/>
      <c r="H289" s="436"/>
      <c r="I289" s="408"/>
      <c r="J289" s="408"/>
      <c r="K289" s="435">
        <f>'Revenues 9-14'!G275-'Expenditures 15-22'!K288</f>
        <v>-60195</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322" t="s">
        <v>149</v>
      </c>
      <c r="B291" s="2326"/>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v>1316799</v>
      </c>
      <c r="F294" s="407"/>
      <c r="G294" s="407">
        <v>8848358</v>
      </c>
      <c r="H294" s="407"/>
      <c r="I294" s="431"/>
      <c r="J294" s="431"/>
      <c r="K294" s="409">
        <f>SUM(C294:J294)</f>
        <v>10165157</v>
      </c>
      <c r="L294" s="431">
        <v>11800000</v>
      </c>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1316799</v>
      </c>
      <c r="F296" s="420">
        <f t="shared" si="23"/>
        <v>0</v>
      </c>
      <c r="G296" s="420">
        <f t="shared" si="23"/>
        <v>8848358</v>
      </c>
      <c r="H296" s="420">
        <f t="shared" si="23"/>
        <v>0</v>
      </c>
      <c r="I296" s="420">
        <f t="shared" si="23"/>
        <v>0</v>
      </c>
      <c r="J296" s="420">
        <f t="shared" si="23"/>
        <v>0</v>
      </c>
      <c r="K296" s="420">
        <f t="shared" si="23"/>
        <v>10165157</v>
      </c>
      <c r="L296" s="420">
        <f t="shared" si="23"/>
        <v>11800000</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1848</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331" t="s">
        <v>314</v>
      </c>
      <c r="B305" s="2332"/>
      <c r="C305" s="410">
        <f>SUM(C296)</f>
        <v>0</v>
      </c>
      <c r="D305" s="410">
        <f>SUM(D296)</f>
        <v>0</v>
      </c>
      <c r="E305" s="410">
        <f>SUM(E296,E303)</f>
        <v>1316799</v>
      </c>
      <c r="F305" s="410">
        <f>SUM(F296)</f>
        <v>0</v>
      </c>
      <c r="G305" s="410">
        <f>SUM(G296)</f>
        <v>8848358</v>
      </c>
      <c r="H305" s="410">
        <f>SUM(H296,H303)</f>
        <v>0</v>
      </c>
      <c r="I305" s="410">
        <f>SUM(I296)</f>
        <v>0</v>
      </c>
      <c r="J305" s="410">
        <f>SUM(J296)</f>
        <v>0</v>
      </c>
      <c r="K305" s="410">
        <f>SUM(K296,K303,K304)</f>
        <v>10165157</v>
      </c>
      <c r="L305" s="410">
        <f>SUM(L296,L303,L304)</f>
        <v>11800000</v>
      </c>
    </row>
    <row r="306" spans="1:14" ht="23.25" customHeight="1" thickTop="1" x14ac:dyDescent="0.2">
      <c r="A306" s="2327" t="s">
        <v>1155</v>
      </c>
      <c r="B306" s="2328"/>
      <c r="C306" s="414"/>
      <c r="D306" s="414"/>
      <c r="E306" s="414"/>
      <c r="F306" s="414"/>
      <c r="G306" s="414"/>
      <c r="H306" s="414"/>
      <c r="I306" s="414"/>
      <c r="J306" s="414"/>
      <c r="K306" s="425">
        <f>'Revenues 9-14'!H275-'Expenditures 15-22'!K305</f>
        <v>-10156937</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338" t="s">
        <v>155</v>
      </c>
      <c r="B308" s="2339"/>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340" t="s">
        <v>1049</v>
      </c>
      <c r="B310" s="2339"/>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329" t="s">
        <v>1155</v>
      </c>
      <c r="B332" s="2330"/>
      <c r="C332" s="408"/>
      <c r="D332" s="408"/>
      <c r="E332" s="408"/>
      <c r="F332" s="408"/>
      <c r="G332" s="408"/>
      <c r="H332" s="408"/>
      <c r="I332" s="408"/>
      <c r="J332" s="408"/>
      <c r="K332" s="1054">
        <f>'Revenues 9-14'!J275-'Expenditures 15-22'!K331</f>
        <v>0</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321" t="s">
        <v>1120</v>
      </c>
      <c r="B334" s="221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1848</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1"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1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46" t="str">
        <f>"District's Accounting Basis is " &amp;AUDITCHECK!D29</f>
        <v xml:space="preserve">District's Accounting Basis is ACCRUAL </v>
      </c>
      <c r="B1" s="2347"/>
      <c r="C1" s="928" t="s">
        <v>1290</v>
      </c>
      <c r="D1" s="2341" t="s">
        <v>1291</v>
      </c>
      <c r="E1" s="2342"/>
      <c r="F1" s="2342"/>
      <c r="G1" s="2342"/>
      <c r="H1" s="2342"/>
      <c r="I1" s="2342"/>
      <c r="J1" s="2342"/>
      <c r="K1" s="2342"/>
      <c r="L1" s="2343"/>
      <c r="M1" s="2344" t="s">
        <v>212</v>
      </c>
      <c r="N1" s="2345"/>
    </row>
    <row r="2" spans="1:16" ht="13.5" customHeight="1" x14ac:dyDescent="0.2">
      <c r="A2" s="2348"/>
      <c r="B2" s="234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1855</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1856</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50"/>
      <c r="C50" s="2351"/>
      <c r="D50" s="2351"/>
      <c r="E50" s="2351"/>
      <c r="F50" s="2351"/>
      <c r="G50" s="2351"/>
      <c r="H50" s="2351"/>
      <c r="I50" s="2351"/>
      <c r="J50" s="2352"/>
      <c r="K50" s="2352"/>
      <c r="L50" s="2352"/>
      <c r="M50" s="2353"/>
    </row>
    <row r="51" spans="1:13" x14ac:dyDescent="0.2">
      <c r="B51" s="2354"/>
      <c r="C51" s="2355"/>
      <c r="D51" s="2355"/>
      <c r="E51" s="2355"/>
      <c r="F51" s="2355"/>
      <c r="G51" s="2355"/>
      <c r="H51" s="2355"/>
      <c r="I51" s="2355"/>
      <c r="J51" s="2356"/>
      <c r="K51" s="2356"/>
      <c r="L51" s="2356"/>
      <c r="M51" s="2357"/>
    </row>
    <row r="52" spans="1:13" x14ac:dyDescent="0.2">
      <c r="B52" s="2354"/>
      <c r="C52" s="2355"/>
      <c r="D52" s="2355"/>
      <c r="E52" s="2355"/>
      <c r="F52" s="2355"/>
      <c r="G52" s="2355"/>
      <c r="H52" s="2355"/>
      <c r="I52" s="2355"/>
      <c r="J52" s="2356"/>
      <c r="K52" s="2356"/>
      <c r="L52" s="2356"/>
      <c r="M52" s="2357"/>
    </row>
    <row r="53" spans="1:13" x14ac:dyDescent="0.2">
      <c r="B53" s="2354"/>
      <c r="C53" s="2355"/>
      <c r="D53" s="2355"/>
      <c r="E53" s="2355"/>
      <c r="F53" s="2355"/>
      <c r="G53" s="2355"/>
      <c r="H53" s="2355"/>
      <c r="I53" s="2355"/>
      <c r="J53" s="2356"/>
      <c r="K53" s="2356"/>
      <c r="L53" s="2356"/>
      <c r="M53" s="2357"/>
    </row>
    <row r="54" spans="1:13" x14ac:dyDescent="0.2">
      <c r="B54" s="2354"/>
      <c r="C54" s="2355"/>
      <c r="D54" s="2355"/>
      <c r="E54" s="2355"/>
      <c r="F54" s="2355"/>
      <c r="G54" s="2355"/>
      <c r="H54" s="2355"/>
      <c r="I54" s="2355"/>
      <c r="J54" s="2356"/>
      <c r="K54" s="2356"/>
      <c r="L54" s="2356"/>
      <c r="M54" s="2357"/>
    </row>
    <row r="55" spans="1:13" ht="21.75" customHeight="1" x14ac:dyDescent="0.2">
      <c r="B55" s="2358"/>
      <c r="C55" s="2359"/>
      <c r="D55" s="2359"/>
      <c r="E55" s="2359"/>
      <c r="F55" s="2359"/>
      <c r="G55" s="2359"/>
      <c r="H55" s="2359"/>
      <c r="I55" s="2359"/>
      <c r="J55" s="2359"/>
      <c r="K55" s="2359"/>
      <c r="L55" s="2359"/>
      <c r="M55" s="236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7" sqref="F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61" t="s">
        <v>1867</v>
      </c>
      <c r="B2" s="826" t="s">
        <v>1979</v>
      </c>
      <c r="C2" s="1073" t="s">
        <v>1980</v>
      </c>
      <c r="D2" s="1073" t="s">
        <v>1981</v>
      </c>
      <c r="E2" s="1073" t="s">
        <v>1982</v>
      </c>
      <c r="F2" s="1073" t="s">
        <v>1983</v>
      </c>
    </row>
    <row r="3" spans="1:6" ht="12" customHeight="1" x14ac:dyDescent="0.2">
      <c r="A3" s="2362"/>
      <c r="B3" s="542"/>
      <c r="C3" s="824"/>
      <c r="D3" s="825" t="s">
        <v>292</v>
      </c>
      <c r="E3" s="824"/>
      <c r="F3" s="825" t="s">
        <v>293</v>
      </c>
    </row>
    <row r="4" spans="1:6" ht="13.7" customHeight="1" x14ac:dyDescent="0.2">
      <c r="A4" s="540" t="s">
        <v>1350</v>
      </c>
      <c r="B4" s="555">
        <f>'Revenues 9-14'!C5</f>
        <v>9058017</v>
      </c>
      <c r="C4" s="507">
        <v>4662932</v>
      </c>
      <c r="D4" s="556">
        <f>B4-C4</f>
        <v>4395085</v>
      </c>
      <c r="E4" s="507">
        <v>9414873</v>
      </c>
      <c r="F4" s="556">
        <f>E4-C4</f>
        <v>4751941</v>
      </c>
    </row>
    <row r="5" spans="1:6" ht="13.7" customHeight="1" x14ac:dyDescent="0.2">
      <c r="A5" s="540" t="s">
        <v>1016</v>
      </c>
      <c r="B5" s="555">
        <f>'Revenues 9-14'!D5</f>
        <v>1447302</v>
      </c>
      <c r="C5" s="507">
        <v>750938</v>
      </c>
      <c r="D5" s="556">
        <f t="shared" ref="D5:D18" si="0">B5-C5</f>
        <v>696364</v>
      </c>
      <c r="E5" s="507">
        <v>1516211</v>
      </c>
      <c r="F5" s="556">
        <f>E5-C5</f>
        <v>765273</v>
      </c>
    </row>
    <row r="6" spans="1:6" ht="13.7" customHeight="1" x14ac:dyDescent="0.2">
      <c r="A6" s="540" t="s">
        <v>472</v>
      </c>
      <c r="B6" s="555">
        <f>'Revenues 9-14'!E5</f>
        <v>2340819</v>
      </c>
      <c r="C6" s="507">
        <v>1219205</v>
      </c>
      <c r="D6" s="556">
        <f t="shared" si="0"/>
        <v>1121614</v>
      </c>
      <c r="E6" s="507">
        <v>2461683</v>
      </c>
      <c r="F6" s="556">
        <f t="shared" ref="F6:F18" si="1">E6-C6</f>
        <v>1242478</v>
      </c>
    </row>
    <row r="7" spans="1:6" ht="13.7" customHeight="1" x14ac:dyDescent="0.2">
      <c r="A7" s="540" t="s">
        <v>161</v>
      </c>
      <c r="B7" s="555">
        <f>'Revenues 9-14'!F5</f>
        <v>738120</v>
      </c>
      <c r="C7" s="507">
        <v>375303</v>
      </c>
      <c r="D7" s="556">
        <f t="shared" si="0"/>
        <v>362817</v>
      </c>
      <c r="E7" s="507">
        <v>757771</v>
      </c>
      <c r="F7" s="556">
        <f t="shared" si="1"/>
        <v>382468</v>
      </c>
    </row>
    <row r="8" spans="1:6" ht="13.7" customHeight="1" x14ac:dyDescent="0.2">
      <c r="A8" s="540" t="s">
        <v>1380</v>
      </c>
      <c r="B8" s="555">
        <f>'Revenues 9-14'!G5</f>
        <v>198515</v>
      </c>
      <c r="C8" s="507">
        <v>100897</v>
      </c>
      <c r="D8" s="556">
        <f t="shared" si="0"/>
        <v>97618</v>
      </c>
      <c r="E8" s="507">
        <v>203720</v>
      </c>
      <c r="F8" s="556">
        <f t="shared" si="1"/>
        <v>102823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18266</v>
      </c>
      <c r="C10" s="507">
        <v>9097</v>
      </c>
      <c r="D10" s="556">
        <f t="shared" si="0"/>
        <v>9169</v>
      </c>
      <c r="E10" s="507">
        <v>18368</v>
      </c>
      <c r="F10" s="556">
        <f t="shared" si="1"/>
        <v>9271</v>
      </c>
    </row>
    <row r="11" spans="1:6" x14ac:dyDescent="0.2">
      <c r="A11" s="540" t="s">
        <v>470</v>
      </c>
      <c r="B11" s="555">
        <f>'Revenues 9-14'!J5</f>
        <v>0</v>
      </c>
      <c r="C11" s="507"/>
      <c r="D11" s="556">
        <f t="shared" si="0"/>
        <v>0</v>
      </c>
      <c r="E11" s="507"/>
      <c r="F11" s="556">
        <f t="shared" si="1"/>
        <v>0</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293734</v>
      </c>
      <c r="C14" s="507">
        <v>168216</v>
      </c>
      <c r="D14" s="556">
        <f t="shared" si="0"/>
        <v>125518</v>
      </c>
      <c r="E14" s="507">
        <v>339644</v>
      </c>
      <c r="F14" s="556">
        <f t="shared" si="1"/>
        <v>171428</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226774</v>
      </c>
      <c r="C16" s="507">
        <v>115287</v>
      </c>
      <c r="D16" s="556">
        <f t="shared" si="0"/>
        <v>111487</v>
      </c>
      <c r="E16" s="507">
        <v>232775</v>
      </c>
      <c r="F16" s="556">
        <f t="shared" si="1"/>
        <v>117488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14321547</v>
      </c>
      <c r="C19" s="557">
        <f>SUM(C4:C18)</f>
        <v>7401875</v>
      </c>
      <c r="D19" s="557">
        <f>SUM(D4:D18)</f>
        <v>6919672</v>
      </c>
      <c r="E19" s="557">
        <f>SUM(E4:E18)</f>
        <v>14945045</v>
      </c>
      <c r="F19" s="557">
        <f>SUM(F4:F18)</f>
        <v>7543170</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85" t="s">
        <v>714</v>
      </c>
      <c r="B1" s="2386"/>
      <c r="C1" s="828"/>
    </row>
    <row r="2" spans="1:7" ht="33.75" customHeight="1" x14ac:dyDescent="0.2">
      <c r="A2" s="2391" t="s">
        <v>1869</v>
      </c>
      <c r="B2" s="2392"/>
      <c r="C2" s="1569" t="s">
        <v>1984</v>
      </c>
      <c r="D2" s="1569" t="s">
        <v>1985</v>
      </c>
      <c r="E2" s="1569" t="s">
        <v>1986</v>
      </c>
      <c r="F2" s="1569" t="s">
        <v>1987</v>
      </c>
    </row>
    <row r="3" spans="1:7" ht="23.25" customHeight="1" x14ac:dyDescent="0.2">
      <c r="A3" s="2396" t="s">
        <v>1304</v>
      </c>
      <c r="B3" s="2397"/>
      <c r="C3" s="2387"/>
      <c r="D3" s="2388"/>
      <c r="E3" s="2388"/>
      <c r="F3" s="2389"/>
    </row>
    <row r="4" spans="1:7" ht="12.75" customHeight="1" thickBot="1" x14ac:dyDescent="0.25">
      <c r="A4" s="2376" t="s">
        <v>715</v>
      </c>
      <c r="B4" s="2393"/>
      <c r="C4" s="916"/>
      <c r="D4" s="916"/>
      <c r="E4" s="916"/>
      <c r="F4" s="1544">
        <f>SUM(C4+D4)-E4</f>
        <v>0</v>
      </c>
    </row>
    <row r="5" spans="1:7" ht="13.5" thickTop="1" x14ac:dyDescent="0.2">
      <c r="A5" s="2394" t="s">
        <v>1300</v>
      </c>
      <c r="B5" s="2379"/>
      <c r="C5" s="2371"/>
      <c r="D5" s="2372"/>
      <c r="E5" s="2372"/>
      <c r="F5" s="2373"/>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29" t="s">
        <v>516</v>
      </c>
      <c r="B14" s="746"/>
      <c r="C14" s="1545"/>
      <c r="D14" s="507"/>
      <c r="E14" s="1545"/>
      <c r="F14" s="1544">
        <f t="shared" si="0"/>
        <v>0</v>
      </c>
    </row>
    <row r="15" spans="1:7" ht="14.25" thickTop="1" thickBot="1" x14ac:dyDescent="0.25">
      <c r="A15" s="2395" t="s">
        <v>716</v>
      </c>
      <c r="B15" s="2377"/>
      <c r="C15" s="1544">
        <f>SUM(C6:C14)</f>
        <v>0</v>
      </c>
      <c r="D15" s="1544">
        <f>SUM(D6:D14)</f>
        <v>0</v>
      </c>
      <c r="E15" s="1544">
        <f>SUM(E6:E14)</f>
        <v>0</v>
      </c>
      <c r="F15" s="1544">
        <f>SUM(F6:F14)</f>
        <v>0</v>
      </c>
      <c r="G15" s="676"/>
    </row>
    <row r="16" spans="1:7" s="55" customFormat="1" ht="13.5" thickTop="1" x14ac:dyDescent="0.2">
      <c r="A16" s="2390" t="s">
        <v>1301</v>
      </c>
      <c r="B16" s="2379"/>
      <c r="C16" s="2371"/>
      <c r="D16" s="2372"/>
      <c r="E16" s="2372"/>
      <c r="F16" s="2373"/>
    </row>
    <row r="17" spans="1:11" ht="12.75" customHeight="1" thickBot="1" x14ac:dyDescent="0.25">
      <c r="A17" s="2369" t="s">
        <v>67</v>
      </c>
      <c r="B17" s="2370"/>
      <c r="C17" s="1545"/>
      <c r="D17" s="507"/>
      <c r="E17" s="1545"/>
      <c r="F17" s="1544">
        <f>SUM(C17+D17)-E17</f>
        <v>0</v>
      </c>
    </row>
    <row r="18" spans="1:11" ht="12.75" customHeight="1" thickTop="1" thickBot="1" x14ac:dyDescent="0.25">
      <c r="A18" s="2369" t="s">
        <v>7</v>
      </c>
      <c r="B18" s="2370"/>
      <c r="C18" s="1545"/>
      <c r="D18" s="507"/>
      <c r="E18" s="1545"/>
      <c r="F18" s="1544">
        <f>SUM(C18+D18)-E18</f>
        <v>0</v>
      </c>
    </row>
    <row r="19" spans="1:11" ht="12.75" customHeight="1" thickTop="1" thickBot="1" x14ac:dyDescent="0.25">
      <c r="A19" s="2369" t="s">
        <v>447</v>
      </c>
      <c r="B19" s="2370"/>
      <c r="C19" s="1545"/>
      <c r="D19" s="507"/>
      <c r="E19" s="1545"/>
      <c r="F19" s="1544">
        <f>SUM(C19+D19)-E19</f>
        <v>0</v>
      </c>
    </row>
    <row r="20" spans="1:11" ht="12.75" customHeight="1" thickTop="1" thickBot="1" x14ac:dyDescent="0.25">
      <c r="A20" s="2374" t="s">
        <v>516</v>
      </c>
      <c r="B20" s="2375"/>
      <c r="C20" s="1545"/>
      <c r="D20" s="507"/>
      <c r="E20" s="1545"/>
      <c r="F20" s="1544">
        <f>SUM(C20+D20)-E20</f>
        <v>0</v>
      </c>
    </row>
    <row r="21" spans="1:11" ht="14.25" thickTop="1" thickBot="1" x14ac:dyDescent="0.25">
      <c r="A21" s="2376" t="s">
        <v>717</v>
      </c>
      <c r="B21" s="2377"/>
      <c r="C21" s="1544">
        <f>SUM(C17:C20)</f>
        <v>0</v>
      </c>
      <c r="D21" s="1544">
        <f>SUM(D17:D20)</f>
        <v>0</v>
      </c>
      <c r="E21" s="1544">
        <f>SUM(E17:E20)</f>
        <v>0</v>
      </c>
      <c r="F21" s="1544">
        <f>SUM(F17:F20)</f>
        <v>0</v>
      </c>
      <c r="G21" s="676"/>
    </row>
    <row r="22" spans="1:11" ht="13.5" thickTop="1" x14ac:dyDescent="0.2">
      <c r="A22" s="2378" t="s">
        <v>1302</v>
      </c>
      <c r="B22" s="2379"/>
      <c r="C22" s="2371"/>
      <c r="D22" s="2372"/>
      <c r="E22" s="2372"/>
      <c r="F22" s="2373"/>
    </row>
    <row r="23" spans="1:11" ht="23.25" customHeight="1" thickBot="1" x14ac:dyDescent="0.25">
      <c r="A23" s="2376" t="s">
        <v>718</v>
      </c>
      <c r="B23" s="2377"/>
      <c r="C23" s="916"/>
      <c r="D23" s="916"/>
      <c r="E23" s="916"/>
      <c r="F23" s="1544">
        <f>SUM(C23+D23)-E23</f>
        <v>0</v>
      </c>
      <c r="G23" s="676"/>
    </row>
    <row r="24" spans="1:11" ht="13.5" thickTop="1" x14ac:dyDescent="0.2">
      <c r="A24" s="2378" t="s">
        <v>1303</v>
      </c>
      <c r="B24" s="2379"/>
      <c r="C24" s="2371"/>
      <c r="D24" s="2372"/>
      <c r="E24" s="2372"/>
      <c r="F24" s="2373"/>
    </row>
    <row r="25" spans="1:11" ht="13.5" thickBot="1" x14ac:dyDescent="0.25">
      <c r="A25" s="2376" t="s">
        <v>719</v>
      </c>
      <c r="B25" s="2382"/>
      <c r="C25" s="916"/>
      <c r="D25" s="916"/>
      <c r="E25" s="916"/>
      <c r="F25" s="1544">
        <f>SUM(C25+D25)-E25</f>
        <v>0</v>
      </c>
      <c r="G25" s="676"/>
    </row>
    <row r="26" spans="1:11" ht="13.5" thickTop="1" x14ac:dyDescent="0.2">
      <c r="A26" s="2383" t="s">
        <v>743</v>
      </c>
      <c r="B26" s="2379"/>
      <c r="C26" s="1546"/>
      <c r="D26" s="1546"/>
      <c r="E26" s="1546"/>
      <c r="F26" s="1547"/>
    </row>
    <row r="27" spans="1:11" ht="13.5" thickBot="1" x14ac:dyDescent="0.25">
      <c r="A27" s="2376" t="s">
        <v>1237</v>
      </c>
      <c r="B27" s="2384"/>
      <c r="C27" s="507"/>
      <c r="D27" s="507"/>
      <c r="E27" s="507"/>
      <c r="F27" s="1544">
        <f>SUM(C27+D27)-E27</f>
        <v>0</v>
      </c>
      <c r="G27" s="676"/>
    </row>
    <row r="28" spans="1:11" ht="7.5" customHeight="1" thickTop="1" x14ac:dyDescent="0.2">
      <c r="A28" s="543"/>
    </row>
    <row r="29" spans="1:11" ht="23.25" customHeight="1" x14ac:dyDescent="0.2">
      <c r="A29" s="2380" t="s">
        <v>666</v>
      </c>
      <c r="B29" s="2381"/>
      <c r="C29" s="119"/>
      <c r="D29" s="119"/>
      <c r="E29" s="119"/>
      <c r="F29" s="119"/>
      <c r="G29" s="119"/>
      <c r="H29" s="119"/>
      <c r="I29" s="119"/>
      <c r="J29" s="119"/>
    </row>
    <row r="30" spans="1:11" ht="47.25" customHeight="1" x14ac:dyDescent="0.2">
      <c r="A30" s="748" t="s">
        <v>1238</v>
      </c>
      <c r="B30" s="129" t="s">
        <v>1314</v>
      </c>
      <c r="C30" s="129" t="s">
        <v>667</v>
      </c>
      <c r="D30" s="129" t="s">
        <v>1315</v>
      </c>
      <c r="E30" s="129" t="s">
        <v>1988</v>
      </c>
      <c r="F30" s="129" t="s">
        <v>1989</v>
      </c>
      <c r="G30" s="129" t="s">
        <v>1645</v>
      </c>
      <c r="H30" s="129" t="s">
        <v>1990</v>
      </c>
      <c r="I30" s="129" t="s">
        <v>1991</v>
      </c>
      <c r="J30" s="1238" t="s">
        <v>3</v>
      </c>
      <c r="K30" s="118"/>
    </row>
    <row r="31" spans="1:11" ht="12" customHeight="1" x14ac:dyDescent="0.2">
      <c r="A31" s="1093" t="s">
        <v>2208</v>
      </c>
      <c r="B31" s="649">
        <v>37605</v>
      </c>
      <c r="C31" s="1091">
        <v>4785000</v>
      </c>
      <c r="D31" s="1550">
        <v>7</v>
      </c>
      <c r="E31" s="1091">
        <v>1109601</v>
      </c>
      <c r="F31" s="1091"/>
      <c r="G31" s="1091">
        <v>55399</v>
      </c>
      <c r="H31" s="1091">
        <v>610000</v>
      </c>
      <c r="I31" s="1092">
        <f>((E31+F31)-H31)+G31</f>
        <v>555000</v>
      </c>
      <c r="J31" s="1091"/>
      <c r="K31" s="117"/>
    </row>
    <row r="32" spans="1:11" ht="12" customHeight="1" x14ac:dyDescent="0.2">
      <c r="A32" s="1093" t="s">
        <v>2209</v>
      </c>
      <c r="B32" s="649">
        <v>39583</v>
      </c>
      <c r="C32" s="1091">
        <v>20000000</v>
      </c>
      <c r="D32" s="1550">
        <v>7</v>
      </c>
      <c r="E32" s="1091">
        <v>15835000</v>
      </c>
      <c r="F32" s="1091"/>
      <c r="G32" s="1091"/>
      <c r="H32" s="1091">
        <v>610000</v>
      </c>
      <c r="I32" s="1092">
        <f>((E32+F32)-H32)+G32</f>
        <v>15225000</v>
      </c>
      <c r="J32" s="1091">
        <v>14925377</v>
      </c>
      <c r="K32" s="117"/>
    </row>
    <row r="33" spans="1:11" ht="12" customHeight="1" x14ac:dyDescent="0.2">
      <c r="A33" s="1093" t="s">
        <v>2210</v>
      </c>
      <c r="B33" s="649">
        <v>40330</v>
      </c>
      <c r="C33" s="1091">
        <v>2300000</v>
      </c>
      <c r="D33" s="1550">
        <v>7</v>
      </c>
      <c r="E33" s="1091">
        <v>55000</v>
      </c>
      <c r="F33" s="1091"/>
      <c r="G33" s="1091"/>
      <c r="H33" s="1091">
        <v>55000</v>
      </c>
      <c r="I33" s="1092">
        <f t="shared" ref="I33:I48" si="1">((E33+F33)-H33)+G33</f>
        <v>0</v>
      </c>
      <c r="J33" s="1091"/>
      <c r="K33" s="117"/>
    </row>
    <row r="34" spans="1:11" ht="12" customHeight="1" x14ac:dyDescent="0.2">
      <c r="A34" s="1093" t="s">
        <v>2211</v>
      </c>
      <c r="B34" s="649">
        <v>42529</v>
      </c>
      <c r="C34" s="1094">
        <v>7025000</v>
      </c>
      <c r="D34" s="1550">
        <v>7</v>
      </c>
      <c r="E34" s="1094">
        <v>7025000</v>
      </c>
      <c r="F34" s="1091"/>
      <c r="G34" s="1091"/>
      <c r="H34" s="1091"/>
      <c r="I34" s="1092">
        <f t="shared" si="1"/>
        <v>7025000</v>
      </c>
      <c r="J34" s="1091">
        <v>7025000</v>
      </c>
      <c r="K34" s="116"/>
    </row>
    <row r="35" spans="1:11" ht="12" customHeight="1" x14ac:dyDescent="0.2">
      <c r="A35" s="1093" t="s">
        <v>2212</v>
      </c>
      <c r="B35" s="649">
        <v>42529</v>
      </c>
      <c r="C35" s="1091">
        <v>2505000</v>
      </c>
      <c r="D35" s="1550">
        <v>7</v>
      </c>
      <c r="E35" s="1091">
        <v>2505000</v>
      </c>
      <c r="F35" s="1094"/>
      <c r="G35" s="1094"/>
      <c r="H35" s="1094">
        <v>130000</v>
      </c>
      <c r="I35" s="1092">
        <f t="shared" si="1"/>
        <v>2375000</v>
      </c>
      <c r="J35" s="1094">
        <v>2375000</v>
      </c>
      <c r="K35" s="116"/>
    </row>
    <row r="36" spans="1:11" ht="12" customHeight="1" x14ac:dyDescent="0.2">
      <c r="A36" s="1093" t="s">
        <v>2213</v>
      </c>
      <c r="B36" s="649">
        <v>42775</v>
      </c>
      <c r="C36" s="1091">
        <v>3500000</v>
      </c>
      <c r="D36" s="1550">
        <v>1</v>
      </c>
      <c r="E36" s="1091"/>
      <c r="F36" s="1091">
        <v>3500000</v>
      </c>
      <c r="G36" s="1091"/>
      <c r="H36" s="1091"/>
      <c r="I36" s="1092">
        <f t="shared" si="1"/>
        <v>3500000</v>
      </c>
      <c r="J36" s="1091">
        <v>3500000</v>
      </c>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40115000</v>
      </c>
      <c r="D49" s="1549"/>
      <c r="E49" s="1092">
        <f t="shared" ref="E49:J49" si="2">SUM(E31:E48)</f>
        <v>26529601</v>
      </c>
      <c r="F49" s="1092">
        <f t="shared" si="2"/>
        <v>3500000</v>
      </c>
      <c r="G49" s="1092">
        <f t="shared" si="2"/>
        <v>55399</v>
      </c>
      <c r="H49" s="1092">
        <f t="shared" si="2"/>
        <v>1405000</v>
      </c>
      <c r="I49" s="1092">
        <f t="shared" si="2"/>
        <v>28680000</v>
      </c>
      <c r="J49" s="1092">
        <f t="shared" si="2"/>
        <v>27825377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63" t="s">
        <v>668</v>
      </c>
      <c r="C52" s="2364"/>
      <c r="D52" s="2364"/>
      <c r="E52" s="123" t="s">
        <v>989</v>
      </c>
      <c r="F52" s="2365" t="s">
        <v>2214</v>
      </c>
      <c r="G52" s="2366"/>
      <c r="H52" s="117"/>
      <c r="I52" s="117"/>
      <c r="J52" s="120"/>
    </row>
    <row r="53" spans="1:11" ht="11.25" customHeight="1" x14ac:dyDescent="0.2">
      <c r="A53" s="744" t="s">
        <v>1064</v>
      </c>
      <c r="B53" s="124" t="s">
        <v>1105</v>
      </c>
      <c r="C53" s="120"/>
      <c r="D53" s="116"/>
      <c r="E53" s="123" t="s">
        <v>576</v>
      </c>
      <c r="F53" s="2367"/>
      <c r="G53" s="2368"/>
      <c r="H53" s="117"/>
      <c r="I53" s="117"/>
      <c r="J53" s="120"/>
    </row>
    <row r="54" spans="1:11" ht="11.25" customHeight="1" x14ac:dyDescent="0.2">
      <c r="A54" s="745" t="s">
        <v>1065</v>
      </c>
      <c r="B54" s="122" t="s">
        <v>1106</v>
      </c>
      <c r="C54" s="120"/>
      <c r="D54" s="116"/>
      <c r="E54" s="123" t="s">
        <v>577</v>
      </c>
      <c r="F54" s="2367"/>
      <c r="G54" s="236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8" t="s">
        <v>1001</v>
      </c>
      <c r="B1" s="2399"/>
      <c r="C1" s="2399"/>
      <c r="D1" s="2399"/>
      <c r="E1" s="2399"/>
      <c r="F1" s="2399"/>
      <c r="G1" s="2400"/>
      <c r="H1" s="1227"/>
      <c r="I1" s="750"/>
      <c r="J1" s="749"/>
    </row>
    <row r="2" spans="1:11" ht="36.75" x14ac:dyDescent="0.2">
      <c r="A2" s="2420" t="s">
        <v>1870</v>
      </c>
      <c r="B2" s="2421"/>
      <c r="C2" s="2421"/>
      <c r="D2" s="2421"/>
      <c r="E2" s="2422"/>
      <c r="F2" s="1824" t="s">
        <v>1055</v>
      </c>
      <c r="G2" s="1825" t="s">
        <v>100</v>
      </c>
      <c r="H2" s="1825" t="s">
        <v>471</v>
      </c>
      <c r="I2" s="1825" t="s">
        <v>1354</v>
      </c>
      <c r="J2" s="1825" t="s">
        <v>1000</v>
      </c>
      <c r="K2" s="1825" t="s">
        <v>144</v>
      </c>
    </row>
    <row r="3" spans="1:11" x14ac:dyDescent="0.2">
      <c r="A3" s="2423" t="s">
        <v>1992</v>
      </c>
      <c r="B3" s="2424"/>
      <c r="C3" s="2424"/>
      <c r="D3" s="2424"/>
      <c r="E3" s="2425"/>
      <c r="F3" s="255"/>
      <c r="G3" s="558"/>
      <c r="H3" s="558"/>
      <c r="I3" s="558"/>
      <c r="J3" s="1204"/>
      <c r="K3" s="1204"/>
    </row>
    <row r="4" spans="1:11" x14ac:dyDescent="0.2">
      <c r="A4" s="2426" t="s">
        <v>427</v>
      </c>
      <c r="B4" s="2427"/>
      <c r="C4" s="2427"/>
      <c r="D4" s="2427"/>
      <c r="E4" s="2364"/>
      <c r="F4" s="545"/>
      <c r="G4" s="566"/>
      <c r="H4" s="565"/>
      <c r="I4" s="566"/>
      <c r="J4" s="1182"/>
      <c r="K4" s="1182"/>
    </row>
    <row r="5" spans="1:11" ht="13.5" customHeight="1" x14ac:dyDescent="0.2">
      <c r="A5" s="2401" t="s">
        <v>1236</v>
      </c>
      <c r="B5" s="2402"/>
      <c r="C5" s="2402"/>
      <c r="D5" s="2402"/>
      <c r="E5" s="2403"/>
      <c r="F5" s="1138" t="s">
        <v>992</v>
      </c>
      <c r="G5" s="564"/>
      <c r="H5" s="558">
        <v>293734</v>
      </c>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404" t="s">
        <v>1837</v>
      </c>
      <c r="B10" s="2405"/>
      <c r="C10" s="2405"/>
      <c r="D10" s="2405"/>
      <c r="E10" s="2406"/>
      <c r="F10" s="1270" t="s">
        <v>1008</v>
      </c>
      <c r="G10" s="563"/>
      <c r="H10" s="1271"/>
      <c r="I10" s="558"/>
      <c r="J10" s="1204"/>
      <c r="K10" s="1204"/>
    </row>
    <row r="11" spans="1:11" x14ac:dyDescent="0.2">
      <c r="A11" s="2401" t="s">
        <v>166</v>
      </c>
      <c r="B11" s="2402"/>
      <c r="C11" s="2402"/>
      <c r="D11" s="2402"/>
      <c r="E11" s="2403"/>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293734</v>
      </c>
      <c r="I12" s="559">
        <f>SUM(I5:I11)</f>
        <v>0</v>
      </c>
      <c r="J12" s="559">
        <f>SUM(J5:J11)</f>
        <v>0</v>
      </c>
      <c r="K12" s="559">
        <f>SUM(K5:K11)</f>
        <v>0</v>
      </c>
    </row>
    <row r="13" spans="1:11" ht="12.75" customHeight="1" thickTop="1" x14ac:dyDescent="0.2">
      <c r="A13" s="2428" t="s">
        <v>428</v>
      </c>
      <c r="B13" s="2429"/>
      <c r="C13" s="2429"/>
      <c r="D13" s="2429"/>
      <c r="E13" s="2430"/>
      <c r="F13" s="1139"/>
      <c r="G13" s="560"/>
      <c r="H13" s="561"/>
      <c r="I13" s="562"/>
      <c r="J13" s="562"/>
      <c r="K13" s="562"/>
    </row>
    <row r="14" spans="1:11" x14ac:dyDescent="0.2">
      <c r="A14" s="2410" t="s">
        <v>524</v>
      </c>
      <c r="B14" s="2410"/>
      <c r="C14" s="2410"/>
      <c r="D14" s="2410"/>
      <c r="E14" s="2411"/>
      <c r="F14" s="257" t="s">
        <v>998</v>
      </c>
      <c r="G14" s="563"/>
      <c r="H14" s="558">
        <v>293734</v>
      </c>
      <c r="I14" s="564"/>
      <c r="J14" s="1172"/>
      <c r="K14" s="1204"/>
    </row>
    <row r="15" spans="1:11" x14ac:dyDescent="0.2">
      <c r="A15" s="2402" t="s">
        <v>5</v>
      </c>
      <c r="B15" s="2402"/>
      <c r="C15" s="2402"/>
      <c r="D15" s="2402"/>
      <c r="E15" s="2403"/>
      <c r="F15" s="257" t="s">
        <v>999</v>
      </c>
      <c r="G15" s="564"/>
      <c r="H15" s="558"/>
      <c r="I15" s="558"/>
      <c r="J15" s="1204"/>
      <c r="K15" s="1204"/>
    </row>
    <row r="16" spans="1:11" ht="12.75" customHeight="1" x14ac:dyDescent="0.2">
      <c r="A16" s="2402" t="s">
        <v>336</v>
      </c>
      <c r="B16" s="2402"/>
      <c r="C16" s="2402"/>
      <c r="D16" s="2402"/>
      <c r="E16" s="2403"/>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31" t="s">
        <v>426</v>
      </c>
      <c r="B18" s="2432"/>
      <c r="C18" s="2432"/>
      <c r="D18" s="2432"/>
      <c r="E18" s="2433"/>
      <c r="F18" s="257" t="s">
        <v>1085</v>
      </c>
      <c r="G18" s="563"/>
      <c r="H18" s="563"/>
      <c r="I18" s="563"/>
      <c r="J18" s="1204"/>
      <c r="K18" s="1190"/>
    </row>
    <row r="19" spans="1:11" ht="25.5" customHeight="1" x14ac:dyDescent="0.2">
      <c r="A19" s="2413" t="s">
        <v>1994</v>
      </c>
      <c r="B19" s="2413"/>
      <c r="C19" s="2413"/>
      <c r="D19" s="2413"/>
      <c r="E19" s="2414"/>
      <c r="F19" s="257" t="s">
        <v>1086</v>
      </c>
      <c r="G19" s="563"/>
      <c r="H19" s="563"/>
      <c r="I19" s="563"/>
      <c r="J19" s="1204"/>
      <c r="K19" s="1190"/>
    </row>
    <row r="20" spans="1:11" ht="12.75" customHeight="1" x14ac:dyDescent="0.2">
      <c r="A20" s="2415" t="s">
        <v>1836</v>
      </c>
      <c r="B20" s="2416"/>
      <c r="C20" s="2416"/>
      <c r="D20" s="2416"/>
      <c r="E20" s="2417"/>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405" t="s">
        <v>1838</v>
      </c>
      <c r="B22" s="2405"/>
      <c r="C22" s="2405"/>
      <c r="D22" s="2405"/>
      <c r="E22" s="2412"/>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293734</v>
      </c>
      <c r="I23" s="559">
        <f>SUM(I14:I16,I21,I22)</f>
        <v>0</v>
      </c>
      <c r="J23" s="559">
        <f>SUM(J14:J16,J21,J22)</f>
        <v>0</v>
      </c>
      <c r="K23" s="559">
        <f>SUM(K14:K16,K21,K22)</f>
        <v>0</v>
      </c>
    </row>
    <row r="24" spans="1:11" ht="12.75" customHeight="1" thickTop="1" thickBot="1" x14ac:dyDescent="0.25">
      <c r="A24" s="1231" t="s">
        <v>1993</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407"/>
      <c r="I31" s="2408"/>
      <c r="J31" s="2408"/>
      <c r="K31" s="2408"/>
    </row>
    <row r="32" spans="1:11" x14ac:dyDescent="0.2">
      <c r="A32" s="58"/>
      <c r="B32" s="9"/>
      <c r="C32" s="9"/>
      <c r="D32" s="9"/>
      <c r="E32" s="547"/>
      <c r="F32" s="1145" t="s">
        <v>620</v>
      </c>
      <c r="G32" s="567"/>
      <c r="H32" s="2409"/>
      <c r="I32" s="2408"/>
      <c r="J32" s="2408"/>
      <c r="K32" s="2408"/>
    </row>
    <row r="33" spans="1:11" x14ac:dyDescent="0.2">
      <c r="A33" s="1727" t="s">
        <v>1835</v>
      </c>
      <c r="B33" s="112"/>
      <c r="C33" s="112"/>
      <c r="D33" s="112"/>
      <c r="E33" s="112"/>
      <c r="F33" s="112"/>
      <c r="G33" s="568"/>
      <c r="H33" s="2409"/>
      <c r="I33" s="2408"/>
      <c r="J33" s="2408"/>
      <c r="K33" s="2408"/>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05" t="s">
        <v>621</v>
      </c>
      <c r="B41" s="2418"/>
      <c r="C41" s="2418"/>
      <c r="D41" s="2418"/>
      <c r="E41" s="2418"/>
      <c r="F41" s="2419"/>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34"/>
      <c r="K1" s="2435"/>
      <c r="L1" s="2435"/>
    </row>
    <row r="2" spans="1:14" ht="48" x14ac:dyDescent="0.2">
      <c r="A2" s="1817" t="s">
        <v>1871</v>
      </c>
      <c r="B2" s="626" t="s">
        <v>437</v>
      </c>
      <c r="C2" s="1505" t="s">
        <v>1995</v>
      </c>
      <c r="D2" s="1505" t="s">
        <v>1996</v>
      </c>
      <c r="E2" s="1505" t="s">
        <v>1997</v>
      </c>
      <c r="F2" s="1505" t="s">
        <v>1998</v>
      </c>
      <c r="G2" s="63" t="s">
        <v>690</v>
      </c>
      <c r="H2" s="1505" t="s">
        <v>1999</v>
      </c>
      <c r="I2" s="1505" t="s">
        <v>2000</v>
      </c>
      <c r="J2" s="1505" t="s">
        <v>2001</v>
      </c>
      <c r="K2" s="1505" t="s">
        <v>2002</v>
      </c>
      <c r="L2" s="1505" t="s">
        <v>2003</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269458</v>
      </c>
      <c r="D5" s="633"/>
      <c r="E5" s="633"/>
      <c r="F5" s="1056">
        <f>(C5+D5)-E5</f>
        <v>269458</v>
      </c>
      <c r="G5" s="629"/>
      <c r="H5" s="635"/>
      <c r="I5" s="635"/>
      <c r="J5" s="635"/>
      <c r="K5" s="640"/>
      <c r="L5" s="1055">
        <f>F5-K5</f>
        <v>269458</v>
      </c>
    </row>
    <row r="6" spans="1:14" ht="14.25" thickTop="1" thickBot="1" x14ac:dyDescent="0.25">
      <c r="A6" s="642" t="s">
        <v>1307</v>
      </c>
      <c r="B6" s="285">
        <v>222</v>
      </c>
      <c r="C6" s="570">
        <v>1020194</v>
      </c>
      <c r="D6" s="570">
        <v>110223</v>
      </c>
      <c r="E6" s="570"/>
      <c r="F6" s="1056">
        <f>(C6+D6)-E6</f>
        <v>1130417</v>
      </c>
      <c r="G6" s="629">
        <v>50</v>
      </c>
      <c r="H6" s="570">
        <v>480321</v>
      </c>
      <c r="I6" s="570">
        <v>54726</v>
      </c>
      <c r="J6" s="570"/>
      <c r="K6" s="1055">
        <f>(H6+I6)-J6</f>
        <v>535047</v>
      </c>
      <c r="L6" s="1055">
        <f>F6-K6</f>
        <v>595370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38937164</v>
      </c>
      <c r="D8" s="634">
        <v>11685709</v>
      </c>
      <c r="E8" s="634"/>
      <c r="F8" s="1056">
        <f>(C8+D8)-E8</f>
        <v>50622873</v>
      </c>
      <c r="G8" s="630">
        <v>50</v>
      </c>
      <c r="H8" s="570">
        <v>12985633</v>
      </c>
      <c r="I8" s="570">
        <v>1380036</v>
      </c>
      <c r="J8" s="570"/>
      <c r="K8" s="1055">
        <f>(H8+I8)-J8</f>
        <v>14365669</v>
      </c>
      <c r="L8" s="1055">
        <f>F8-K8</f>
        <v>36257204</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c r="D12" s="634"/>
      <c r="E12" s="634"/>
      <c r="F12" s="1056">
        <f>(C12+D12)-E12</f>
        <v>0</v>
      </c>
      <c r="G12" s="630">
        <v>10</v>
      </c>
      <c r="H12" s="570"/>
      <c r="I12" s="570"/>
      <c r="J12" s="570"/>
      <c r="K12" s="1055">
        <f>(H12+I12)-J12</f>
        <v>0</v>
      </c>
      <c r="L12" s="1055">
        <f>F12-K12</f>
        <v>0</v>
      </c>
    </row>
    <row r="13" spans="1:14" ht="14.25" thickTop="1" thickBot="1" x14ac:dyDescent="0.25">
      <c r="A13" s="645" t="s">
        <v>1312</v>
      </c>
      <c r="B13" s="285">
        <v>252</v>
      </c>
      <c r="C13" s="634">
        <v>3732761</v>
      </c>
      <c r="D13" s="634">
        <v>642073</v>
      </c>
      <c r="E13" s="634">
        <v>298824</v>
      </c>
      <c r="F13" s="1056">
        <f>(C13+D13)-E13</f>
        <v>4076010</v>
      </c>
      <c r="G13" s="630">
        <v>5</v>
      </c>
      <c r="H13" s="570">
        <v>1916929</v>
      </c>
      <c r="I13" s="570">
        <v>390603</v>
      </c>
      <c r="J13" s="570">
        <v>218590</v>
      </c>
      <c r="K13" s="1055">
        <f>(H13+I13)-J13</f>
        <v>2088942</v>
      </c>
      <c r="L13" s="1055">
        <f>F13-K13</f>
        <v>1987068</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v>2813031</v>
      </c>
      <c r="D15" s="634">
        <v>9678866</v>
      </c>
      <c r="E15" s="634">
        <v>11711260</v>
      </c>
      <c r="F15" s="1056">
        <f>(C15+D15)-E15</f>
        <v>780637</v>
      </c>
      <c r="G15" s="631" t="s">
        <v>1008</v>
      </c>
      <c r="H15" s="632"/>
      <c r="I15" s="632"/>
      <c r="J15" s="632"/>
      <c r="K15" s="632"/>
      <c r="L15" s="1055">
        <f>F15-K15</f>
        <v>780637</v>
      </c>
    </row>
    <row r="16" spans="1:14" ht="15" customHeight="1" thickTop="1" thickBot="1" x14ac:dyDescent="0.25">
      <c r="A16" s="829" t="s">
        <v>729</v>
      </c>
      <c r="B16" s="863">
        <v>200</v>
      </c>
      <c r="C16" s="636">
        <f>SUM(C3,C5:C6,C8:C10,C12:C15)</f>
        <v>46772608</v>
      </c>
      <c r="D16" s="636">
        <f>SUM(D3,D5:D6,D8:D10,D12:D15)</f>
        <v>22116871</v>
      </c>
      <c r="E16" s="636">
        <f>SUM(E3,E5:E6,E8:E10,E12:E15)</f>
        <v>12010084</v>
      </c>
      <c r="F16" s="636">
        <f>SUM(F3,F5:F6,F8:F10,F12:F15)</f>
        <v>56879395</v>
      </c>
      <c r="G16" s="630"/>
      <c r="H16" s="636">
        <f>SUM(H3,H6,H8:H10,H12:H14,)</f>
        <v>15382883</v>
      </c>
      <c r="I16" s="636">
        <f>SUM(I3,I6,I8:I10,I12:I14,)</f>
        <v>1825365</v>
      </c>
      <c r="J16" s="636">
        <f>SUM(J3,J6,J8:J10,J12:J14,)</f>
        <v>218590</v>
      </c>
      <c r="K16" s="1056">
        <f>(H16+I16)-J16</f>
        <v>16989658</v>
      </c>
      <c r="L16" s="1056">
        <f>F16-K16</f>
        <v>39889737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2576</v>
      </c>
      <c r="G17" s="629">
        <v>10</v>
      </c>
      <c r="H17" s="1066"/>
      <c r="I17" s="1055">
        <f>F17/G17</f>
        <v>257.60000000000002</v>
      </c>
      <c r="J17" s="1066"/>
      <c r="K17" s="1067"/>
      <c r="L17" s="1067"/>
    </row>
    <row r="18" spans="1:12" ht="14.25" thickTop="1" thickBot="1" x14ac:dyDescent="0.25">
      <c r="A18" s="865" t="s">
        <v>775</v>
      </c>
      <c r="B18" s="866"/>
      <c r="C18" s="1068"/>
      <c r="D18" s="1068"/>
      <c r="E18" s="1068"/>
      <c r="F18" s="1069"/>
      <c r="G18" s="864"/>
      <c r="H18" s="637"/>
      <c r="I18" s="1056">
        <f>SUM(I16,I17)</f>
        <v>1825622.6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4"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9" t="s">
        <v>2009</v>
      </c>
      <c r="B1" s="2440"/>
      <c r="C1" s="2440"/>
      <c r="D1" s="2440"/>
      <c r="E1" s="2440"/>
      <c r="F1" s="2441"/>
      <c r="G1" s="929"/>
    </row>
    <row r="2" spans="1:7" ht="13.5" thickBot="1" x14ac:dyDescent="0.25">
      <c r="A2" s="2442" t="s">
        <v>556</v>
      </c>
      <c r="B2" s="2443"/>
      <c r="C2" s="2443"/>
      <c r="D2" s="2443"/>
      <c r="E2" s="2443"/>
      <c r="F2" s="2444"/>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45"/>
      <c r="B5" s="2446"/>
      <c r="C5" s="2446"/>
      <c r="D5" s="2446"/>
      <c r="E5" s="2446"/>
      <c r="F5" s="2446"/>
    </row>
    <row r="6" spans="1:7" ht="13.5" customHeight="1" thickBot="1" x14ac:dyDescent="0.25">
      <c r="A6" s="2436" t="s">
        <v>1292</v>
      </c>
      <c r="B6" s="2437"/>
      <c r="C6" s="2437"/>
      <c r="D6" s="2437"/>
      <c r="E6" s="2437"/>
      <c r="F6" s="2438"/>
      <c r="G6" s="356"/>
    </row>
    <row r="7" spans="1:7" s="356" customFormat="1" ht="12" thickTop="1" x14ac:dyDescent="0.2">
      <c r="A7" s="932" t="s">
        <v>581</v>
      </c>
      <c r="B7" s="573"/>
      <c r="C7" s="574"/>
      <c r="D7" s="573"/>
      <c r="E7" s="574"/>
      <c r="F7" s="573"/>
    </row>
    <row r="8" spans="1:7" ht="12" customHeight="1" x14ac:dyDescent="0.2">
      <c r="A8" s="358" t="s">
        <v>527</v>
      </c>
      <c r="B8" s="933" t="s">
        <v>1800</v>
      </c>
      <c r="C8" s="357"/>
      <c r="D8" s="358" t="s">
        <v>580</v>
      </c>
      <c r="E8" s="574" t="s">
        <v>1112</v>
      </c>
      <c r="F8" s="934">
        <f>'Expenditures 15-22'!K114</f>
        <v>14916666</v>
      </c>
      <c r="G8" s="356"/>
    </row>
    <row r="9" spans="1:7" ht="12" customHeight="1" x14ac:dyDescent="0.2">
      <c r="A9" s="358" t="s">
        <v>528</v>
      </c>
      <c r="B9" s="933" t="s">
        <v>1801</v>
      </c>
      <c r="C9" s="357"/>
      <c r="D9" s="358" t="s">
        <v>580</v>
      </c>
      <c r="E9" s="574"/>
      <c r="F9" s="935">
        <f>'Expenditures 15-22'!K150</f>
        <v>1938608</v>
      </c>
      <c r="G9" s="936"/>
    </row>
    <row r="10" spans="1:7" ht="12" customHeight="1" x14ac:dyDescent="0.2">
      <c r="A10" s="358" t="s">
        <v>578</v>
      </c>
      <c r="B10" s="933" t="s">
        <v>1802</v>
      </c>
      <c r="C10" s="357"/>
      <c r="D10" s="358" t="s">
        <v>580</v>
      </c>
      <c r="E10" s="574"/>
      <c r="F10" s="935">
        <f>'Expenditures 15-22'!K168</f>
        <v>2570725</v>
      </c>
      <c r="G10" s="936"/>
    </row>
    <row r="11" spans="1:7" ht="12" customHeight="1" x14ac:dyDescent="0.2">
      <c r="A11" s="358" t="s">
        <v>529</v>
      </c>
      <c r="B11" s="933" t="s">
        <v>1803</v>
      </c>
      <c r="C11" s="357"/>
      <c r="D11" s="358" t="s">
        <v>580</v>
      </c>
      <c r="E11" s="574"/>
      <c r="F11" s="935">
        <f>'Expenditures 15-22'!K204</f>
        <v>1290006</v>
      </c>
      <c r="G11" s="936"/>
    </row>
    <row r="12" spans="1:7" ht="12" customHeight="1" x14ac:dyDescent="0.2">
      <c r="A12" s="358" t="s">
        <v>530</v>
      </c>
      <c r="B12" s="933" t="s">
        <v>1804</v>
      </c>
      <c r="C12" s="357"/>
      <c r="D12" s="358" t="s">
        <v>580</v>
      </c>
      <c r="E12" s="574"/>
      <c r="F12" s="935">
        <f>'Expenditures 15-22'!K288</f>
        <v>564972</v>
      </c>
      <c r="G12" s="936"/>
    </row>
    <row r="13" spans="1:7" ht="12" customHeight="1" x14ac:dyDescent="0.2">
      <c r="A13" s="358" t="s">
        <v>112</v>
      </c>
      <c r="B13" s="933" t="s">
        <v>1805</v>
      </c>
      <c r="C13" s="357"/>
      <c r="D13" s="358" t="s">
        <v>580</v>
      </c>
      <c r="E13" s="574"/>
      <c r="F13" s="935">
        <f>'Expenditures 15-22'!K331</f>
        <v>0</v>
      </c>
      <c r="G13" s="937"/>
    </row>
    <row r="14" spans="1:7" ht="12" customHeight="1" thickBot="1" x14ac:dyDescent="0.25">
      <c r="A14" s="938"/>
      <c r="B14" s="575"/>
      <c r="C14" s="576"/>
      <c r="D14" s="993" t="s">
        <v>580</v>
      </c>
      <c r="E14" s="587" t="s">
        <v>1112</v>
      </c>
      <c r="F14" s="939">
        <f>SUM(F8:F13)</f>
        <v>21280977</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895</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1806</v>
      </c>
      <c r="C34" s="951" t="str">
        <f>'Expenditures 15-22'!B7</f>
        <v>1125</v>
      </c>
      <c r="D34" s="952" t="str">
        <f>'Expenditures 15-22'!A7</f>
        <v>Pre-K Programs</v>
      </c>
      <c r="E34" s="574"/>
      <c r="F34" s="1097">
        <f>'Expenditures 15-22'!K7-SUM('Expenditures 15-22'!G7,'Expenditures 15-22'!I7)</f>
        <v>430332</v>
      </c>
      <c r="G34" s="356"/>
    </row>
    <row r="35" spans="1:7" ht="12" customHeight="1" x14ac:dyDescent="0.2">
      <c r="A35" s="358" t="s">
        <v>527</v>
      </c>
      <c r="B35" s="358" t="s">
        <v>1807</v>
      </c>
      <c r="C35" s="951" t="str">
        <f>'Expenditures 15-22'!B9</f>
        <v>1225</v>
      </c>
      <c r="D35" s="952" t="str">
        <f>'Expenditures 15-22'!A9</f>
        <v>Special Education Programs Pre-K</v>
      </c>
      <c r="E35" s="574"/>
      <c r="F35" s="1097">
        <f>'Expenditures 15-22'!K9-SUM('Expenditures 15-22'!G9+'Expenditures 15-22'!I9)</f>
        <v>7898</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1808</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1809</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1810</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1811</v>
      </c>
      <c r="C52" s="954" t="str">
        <f>'Expenditures 15-22'!B75</f>
        <v>3000</v>
      </c>
      <c r="D52" s="953" t="s">
        <v>517</v>
      </c>
      <c r="E52" s="574"/>
      <c r="F52" s="1097">
        <f>'Expenditures 15-22'!K75-SUM('Expenditures 15-22'!G75,'Expenditures 15-22'!I75)</f>
        <v>229734</v>
      </c>
      <c r="G52" s="356"/>
    </row>
    <row r="53" spans="1:7" ht="12" customHeight="1" x14ac:dyDescent="0.2">
      <c r="A53" s="358" t="s">
        <v>527</v>
      </c>
      <c r="B53" s="358" t="s">
        <v>1812</v>
      </c>
      <c r="C53" s="954">
        <f>'Expenditures 15-22'!B102</f>
        <v>4000</v>
      </c>
      <c r="D53" s="953" t="str">
        <f>'Expenditures 15-22'!A102</f>
        <v>Total Payments to Other Govt Units</v>
      </c>
      <c r="E53" s="574"/>
      <c r="F53" s="1097">
        <f>'Expenditures 15-22'!K102</f>
        <v>365757</v>
      </c>
      <c r="G53" s="356"/>
    </row>
    <row r="54" spans="1:7" ht="12" customHeight="1" x14ac:dyDescent="0.2">
      <c r="A54" s="358" t="s">
        <v>527</v>
      </c>
      <c r="B54" s="358" t="s">
        <v>1813</v>
      </c>
      <c r="C54" s="954" t="s">
        <v>1138</v>
      </c>
      <c r="D54" s="950" t="s">
        <v>1278</v>
      </c>
      <c r="E54" s="574"/>
      <c r="F54" s="1097">
        <f>'Expenditures 15-22'!G114</f>
        <v>382689</v>
      </c>
      <c r="G54" s="356"/>
    </row>
    <row r="55" spans="1:7" ht="12" customHeight="1" x14ac:dyDescent="0.2">
      <c r="A55" s="358" t="s">
        <v>527</v>
      </c>
      <c r="B55" s="358" t="s">
        <v>1814</v>
      </c>
      <c r="C55" s="954" t="s">
        <v>1138</v>
      </c>
      <c r="D55" s="950" t="s">
        <v>328</v>
      </c>
      <c r="E55" s="574"/>
      <c r="F55" s="1097">
        <f>'Expenditures 15-22'!I114</f>
        <v>2576</v>
      </c>
      <c r="G55" s="356"/>
    </row>
    <row r="56" spans="1:7" ht="12" customHeight="1" x14ac:dyDescent="0.2">
      <c r="A56" s="358" t="s">
        <v>528</v>
      </c>
      <c r="B56" s="358" t="s">
        <v>1815</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1816</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1817</v>
      </c>
      <c r="C58" s="951" t="s">
        <v>1138</v>
      </c>
      <c r="D58" s="950" t="s">
        <v>1278</v>
      </c>
      <c r="E58" s="574"/>
      <c r="F58" s="1099">
        <f>'Expenditures 15-22'!G150</f>
        <v>178898</v>
      </c>
      <c r="G58" s="356"/>
    </row>
    <row r="59" spans="1:7" ht="12" customHeight="1" x14ac:dyDescent="0.2">
      <c r="A59" s="960" t="s">
        <v>528</v>
      </c>
      <c r="B59" s="67" t="s">
        <v>1818</v>
      </c>
      <c r="C59" s="1040" t="s">
        <v>1138</v>
      </c>
      <c r="D59" s="67" t="s">
        <v>328</v>
      </c>
      <c r="F59" s="1100">
        <f>'Expenditures 15-22'!I150</f>
        <v>0</v>
      </c>
      <c r="G59" s="356"/>
    </row>
    <row r="60" spans="1:7" ht="12" customHeight="1" x14ac:dyDescent="0.2">
      <c r="A60" s="960" t="s">
        <v>578</v>
      </c>
      <c r="B60" s="67" t="s">
        <v>1819</v>
      </c>
      <c r="C60" s="1040">
        <v>4000</v>
      </c>
      <c r="D60" s="67" t="s">
        <v>352</v>
      </c>
      <c r="F60" s="1101">
        <f>'Expenditures 15-22'!K154</f>
        <v>0</v>
      </c>
      <c r="G60" s="356"/>
    </row>
    <row r="61" spans="1:7" ht="12" customHeight="1" x14ac:dyDescent="0.2">
      <c r="A61" s="957" t="s">
        <v>578</v>
      </c>
      <c r="B61" s="957" t="s">
        <v>1820</v>
      </c>
      <c r="C61" s="958" t="str">
        <f>'Expenditures 15-22'!B164</f>
        <v>5300</v>
      </c>
      <c r="D61" s="1042" t="s">
        <v>351</v>
      </c>
      <c r="E61" s="588"/>
      <c r="F61" s="1097">
        <f>'Expenditures 15-22'!K164</f>
        <v>1405000</v>
      </c>
      <c r="G61" s="356"/>
    </row>
    <row r="62" spans="1:7" ht="12" customHeight="1" x14ac:dyDescent="0.2">
      <c r="A62" s="358" t="s">
        <v>529</v>
      </c>
      <c r="B62" s="358" t="s">
        <v>1821</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1822</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1823</v>
      </c>
      <c r="C64" s="958" t="str">
        <f>'Expenditures 15-22'!B200</f>
        <v>5300</v>
      </c>
      <c r="D64" s="1041" t="s">
        <v>351</v>
      </c>
      <c r="E64" s="574"/>
      <c r="F64" s="1097">
        <f>'Expenditures 15-22'!K200</f>
        <v>78683</v>
      </c>
      <c r="G64" s="356"/>
    </row>
    <row r="65" spans="1:8" ht="12" customHeight="1" x14ac:dyDescent="0.2">
      <c r="A65" s="358" t="s">
        <v>529</v>
      </c>
      <c r="B65" s="358" t="s">
        <v>1824</v>
      </c>
      <c r="C65" s="951" t="s">
        <v>1138</v>
      </c>
      <c r="D65" s="950" t="s">
        <v>1278</v>
      </c>
      <c r="E65" s="574"/>
      <c r="F65" s="1097">
        <f>'Expenditures 15-22'!G204</f>
        <v>502100</v>
      </c>
      <c r="G65" s="356"/>
    </row>
    <row r="66" spans="1:8" ht="12" customHeight="1" x14ac:dyDescent="0.2">
      <c r="A66" s="358" t="s">
        <v>529</v>
      </c>
      <c r="B66" s="358" t="s">
        <v>1825</v>
      </c>
      <c r="C66" s="951" t="s">
        <v>1138</v>
      </c>
      <c r="D66" s="950" t="s">
        <v>328</v>
      </c>
      <c r="E66" s="574"/>
      <c r="F66" s="1097">
        <f>'Expenditures 15-22'!I204</f>
        <v>0</v>
      </c>
      <c r="G66" s="356"/>
    </row>
    <row r="67" spans="1:8" ht="12" customHeight="1" x14ac:dyDescent="0.2">
      <c r="A67" s="358" t="s">
        <v>530</v>
      </c>
      <c r="B67" s="358" t="s">
        <v>1826</v>
      </c>
      <c r="C67" s="951" t="str">
        <f>'Expenditures 15-22'!B210</f>
        <v>1125</v>
      </c>
      <c r="D67" s="1041" t="str">
        <f>'Expenditures 15-22'!A210</f>
        <v>Pre-K Programs</v>
      </c>
      <c r="E67" s="574"/>
      <c r="F67" s="1097">
        <f>'Expenditures 15-22'!K210</f>
        <v>10453</v>
      </c>
      <c r="G67" s="356"/>
    </row>
    <row r="68" spans="1:8" ht="12" customHeight="1" x14ac:dyDescent="0.2">
      <c r="A68" s="358" t="s">
        <v>530</v>
      </c>
      <c r="B68" s="358" t="s">
        <v>1827</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1828</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1829</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1830</v>
      </c>
      <c r="C72" s="951">
        <f>'Expenditures 15-22'!B274</f>
        <v>3000</v>
      </c>
      <c r="D72" s="941" t="s">
        <v>517</v>
      </c>
      <c r="E72" s="574"/>
      <c r="F72" s="1097">
        <f>'Expenditures 15-22'!K274</f>
        <v>23281</v>
      </c>
      <c r="G72" s="356"/>
    </row>
    <row r="73" spans="1:8" ht="12" customHeight="1" x14ac:dyDescent="0.2">
      <c r="A73" s="358" t="s">
        <v>530</v>
      </c>
      <c r="B73" s="358" t="s">
        <v>1831</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1789</v>
      </c>
      <c r="E75" s="590" t="s">
        <v>1112</v>
      </c>
      <c r="F75" s="1102">
        <f>SUM(F18:F73)</f>
        <v>3618296</v>
      </c>
      <c r="G75" s="356"/>
    </row>
    <row r="76" spans="1:8" s="960" customFormat="1" ht="12" customHeight="1" thickTop="1" thickBot="1" x14ac:dyDescent="0.25">
      <c r="A76" s="580"/>
      <c r="B76" s="578"/>
      <c r="C76" s="579"/>
      <c r="D76" s="959" t="s">
        <v>1788</v>
      </c>
      <c r="E76" s="590"/>
      <c r="F76" s="1103">
        <f>(F14-F75)</f>
        <v>17662681</v>
      </c>
      <c r="G76" s="358"/>
    </row>
    <row r="77" spans="1:8" s="960" customFormat="1" ht="12" customHeight="1" thickTop="1" x14ac:dyDescent="0.2">
      <c r="A77" s="581"/>
      <c r="B77" s="578"/>
      <c r="C77" s="579"/>
      <c r="D77" s="959" t="s">
        <v>2023</v>
      </c>
      <c r="E77" s="590"/>
      <c r="F77" s="1565">
        <v>1368.87</v>
      </c>
      <c r="G77" s="359"/>
      <c r="H77" s="358"/>
    </row>
    <row r="78" spans="1:8" s="960" customFormat="1" ht="12" customHeight="1" thickBot="1" x14ac:dyDescent="0.25">
      <c r="A78" s="582"/>
      <c r="B78" s="578"/>
      <c r="C78" s="579"/>
      <c r="D78" s="959" t="s">
        <v>1854</v>
      </c>
      <c r="E78" s="590" t="s">
        <v>1112</v>
      </c>
      <c r="F78" s="1104">
        <f>IF(F77&gt;0,F76/F77," Complete Line 77")</f>
        <v>12903.110594870222</v>
      </c>
      <c r="G78" s="358"/>
    </row>
    <row r="79" spans="1:8" s="960" customFormat="1" ht="12" thickTop="1" x14ac:dyDescent="0.2">
      <c r="A79" s="383"/>
      <c r="B79" s="358"/>
      <c r="C79" s="357"/>
      <c r="D79" s="577"/>
      <c r="E79" s="574"/>
      <c r="F79" s="961"/>
      <c r="G79" s="358"/>
    </row>
    <row r="80" spans="1:8" s="960" customFormat="1" ht="12" thickBot="1" x14ac:dyDescent="0.25">
      <c r="A80" s="2436" t="s">
        <v>1293</v>
      </c>
      <c r="B80" s="2437"/>
      <c r="C80" s="2437"/>
      <c r="D80" s="2437"/>
      <c r="E80" s="2437"/>
      <c r="F80" s="243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116769</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60597</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73054</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684835</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56587</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2046</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471191</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26072</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461195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367464</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329140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20430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1845</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1797</v>
      </c>
      <c r="C162" s="1174" t="s">
        <v>1798</v>
      </c>
      <c r="D162" s="1175" t="s">
        <v>1799</v>
      </c>
      <c r="E162" s="1176"/>
      <c r="F162" s="1062">
        <f>SUM('Revenues 9-14'!C261:H261,'Revenues 9-14'!J261:K261)</f>
        <v>0</v>
      </c>
      <c r="G162" s="380"/>
    </row>
    <row r="163" spans="1:7" ht="12" customHeight="1" x14ac:dyDescent="0.2">
      <c r="A163" s="381" t="s">
        <v>1172</v>
      </c>
      <c r="B163" s="381" t="s">
        <v>1832</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46329</v>
      </c>
      <c r="G165" s="986"/>
    </row>
    <row r="166" spans="1:7" ht="12" customHeight="1" x14ac:dyDescent="0.2">
      <c r="A166" s="381" t="s">
        <v>6</v>
      </c>
      <c r="B166" s="381" t="s">
        <v>1833</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45884</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55684</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47794</v>
      </c>
      <c r="G172" s="990"/>
    </row>
    <row r="173" spans="1:7" x14ac:dyDescent="0.2">
      <c r="A173" s="1039" t="s">
        <v>754</v>
      </c>
      <c r="B173" s="987" t="s">
        <v>1834</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1852</v>
      </c>
      <c r="E175" s="1045" t="s">
        <v>1112</v>
      </c>
      <c r="F175" s="1106">
        <f>SUM(F83:F135,F160:F173)</f>
        <v>2865071</v>
      </c>
    </row>
    <row r="176" spans="1:7" ht="12" customHeight="1" x14ac:dyDescent="0.2">
      <c r="A176" s="583"/>
      <c r="B176" s="584"/>
      <c r="C176" s="585"/>
      <c r="D176" s="991" t="s">
        <v>1851</v>
      </c>
      <c r="E176" s="1045"/>
      <c r="F176" s="1107">
        <f>'PCTC-OEPP 28-29'!F76-F175</f>
        <v>14797610</v>
      </c>
    </row>
    <row r="177" spans="1:7" ht="12" customHeight="1" x14ac:dyDescent="0.2">
      <c r="A177" s="583"/>
      <c r="B177" s="584"/>
      <c r="C177" s="585"/>
      <c r="D177" s="991" t="s">
        <v>2007</v>
      </c>
      <c r="E177" s="1045"/>
      <c r="F177" s="1107">
        <f>'Cap Outlay Deprec 27'!I18</f>
        <v>1825622.6</v>
      </c>
    </row>
    <row r="178" spans="1:7" ht="12" customHeight="1" x14ac:dyDescent="0.2">
      <c r="A178" s="583"/>
      <c r="B178" s="584"/>
      <c r="C178" s="585"/>
      <c r="D178" s="991" t="s">
        <v>1853</v>
      </c>
      <c r="E178" s="1045"/>
      <c r="F178" s="1107">
        <f>F176+F177</f>
        <v>16623232.6</v>
      </c>
    </row>
    <row r="179" spans="1:7" ht="12" customHeight="1" x14ac:dyDescent="0.2">
      <c r="A179" s="583"/>
      <c r="B179" s="586"/>
      <c r="C179" s="585"/>
      <c r="D179" s="991" t="s">
        <v>2008</v>
      </c>
      <c r="E179" s="1045"/>
      <c r="F179" s="1108">
        <f>'PCTC-OEPP 28-29'!F77</f>
        <v>1368.87</v>
      </c>
      <c r="G179" s="68"/>
    </row>
    <row r="180" spans="1:7" ht="12" customHeight="1" thickBot="1" x14ac:dyDescent="0.25">
      <c r="A180" s="583"/>
      <c r="B180" s="586"/>
      <c r="C180" s="585"/>
      <c r="D180" s="991" t="s">
        <v>1929</v>
      </c>
      <c r="E180" s="1045" t="s">
        <v>1930</v>
      </c>
      <c r="F180" s="1109">
        <f>F178/F179</f>
        <v>12143.762811662174</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1" colorId="8" zoomScale="110" zoomScaleNormal="110" workbookViewId="0">
      <selection activeCell="D22" sqref="D2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47" t="s">
        <v>1630</v>
      </c>
      <c r="B5" s="2448"/>
      <c r="C5" s="2448"/>
      <c r="D5" s="2448"/>
      <c r="E5" s="2448"/>
      <c r="F5" s="2448"/>
      <c r="G5" s="2449"/>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52" t="s">
        <v>2084</v>
      </c>
      <c r="B11" s="2453"/>
      <c r="C11" s="2453"/>
      <c r="D11" s="2454"/>
      <c r="E11" s="1993">
        <v>49189</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9767189</v>
      </c>
      <c r="F19" s="762"/>
      <c r="G19" s="764">
        <f>'Expenditures 15-22'!K33-SUM('Expenditures 15-22'!G33,'Expenditures 15-22'!I33)+'Expenditures 15-22'!D223</f>
        <v>9767189</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1011257</v>
      </c>
      <c r="F21" s="762"/>
      <c r="G21" s="764">
        <f>'Expenditures 15-22'!K42-SUM('Expenditures 15-22'!G42,'Expenditures 15-22'!I42)+'Expenditures 15-22'!K120-SUM('Expenditures 15-22'!G120,'Expenditures 15-22'!I120)+'Expenditures 15-22'!K174-SUM('Expenditures 15-22'!G174,'Expenditures 15-22'!I174)+'Expenditures 15-22'!D232</f>
        <v>1011257</v>
      </c>
      <c r="H21" s="286"/>
      <c r="I21" s="215"/>
    </row>
    <row r="22" spans="1:9" s="2" customFormat="1" ht="12" customHeight="1" x14ac:dyDescent="0.2">
      <c r="A22" s="761" t="s">
        <v>644</v>
      </c>
      <c r="B22" s="757"/>
      <c r="C22" s="756">
        <v>2200</v>
      </c>
      <c r="D22" s="762"/>
      <c r="E22" s="763">
        <f>'Expenditures 15-22'!K47-SUM('Expenditures 15-22'!G47,'Expenditures 15-22'!I47)+'Expenditures 15-22'!D237</f>
        <v>692343</v>
      </c>
      <c r="F22" s="762"/>
      <c r="G22" s="764">
        <f>'Expenditures 15-22'!K47-SUM('Expenditures 15-22'!G47,'Expenditures 15-22'!I47)+'Expenditures 15-22'!D237</f>
        <v>692343</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622221</v>
      </c>
      <c r="F23" s="762"/>
      <c r="G23" s="763">
        <f>'Expenditures 15-22'!K53-SUM('Expenditures 15-22'!G53,'Expenditures 15-22'!I53)+'Expenditures 15-22'!D251+'Expenditures 15-22'!K323-SUM('Expenditures 15-22'!G323,'Expenditures 15-22'!I323)</f>
        <v>622221</v>
      </c>
      <c r="H23" s="286"/>
      <c r="I23" s="215"/>
    </row>
    <row r="24" spans="1:9" s="2" customFormat="1" ht="12" customHeight="1" x14ac:dyDescent="0.2">
      <c r="A24" s="761" t="s">
        <v>646</v>
      </c>
      <c r="B24" s="757"/>
      <c r="C24" s="756">
        <v>2400</v>
      </c>
      <c r="D24" s="762"/>
      <c r="E24" s="763">
        <f>'Expenditures 15-22'!K57-SUM('Expenditures 15-22'!G57,'Expenditures 15-22'!I57)+'Expenditures 15-22'!D255</f>
        <v>884674</v>
      </c>
      <c r="F24" s="762"/>
      <c r="G24" s="764">
        <f>'Expenditures 15-22'!K57-SUM('Expenditures 15-22'!G57,'Expenditures 15-22'!I57)+'Expenditures 15-22'!D255</f>
        <v>884674</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126495</v>
      </c>
      <c r="E26" s="763">
        <f>'Expenditures 15-22'!K122-SUM('Expenditures 15-22'!G122,'Expenditures 15-22'!I122)+E7</f>
        <v>0</v>
      </c>
      <c r="F26" s="763">
        <f>'Expenditures 15-22'!K59-SUM('Expenditures 15-22'!G59,'Expenditures 15-22'!I59)+'Expenditures 15-22'!D257-E7</f>
        <v>126495</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255496</v>
      </c>
      <c r="E27" s="763">
        <f>E8</f>
        <v>0</v>
      </c>
      <c r="F27" s="763">
        <f>'Expenditures 15-22'!K60-SUM('Expenditures 15-22'!G60,'Expenditures 15-22'!I60)+'Expenditures 15-22'!D258-E8</f>
        <v>255496</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1557286</v>
      </c>
      <c r="F28" s="766">
        <f>'Expenditures 15-22'!K61-SUM('Expenditures 15-22'!G61,'Expenditures 15-22'!I61)+'Expenditures 15-22'!K124-SUM('Expenditures 15-22'!G124,'Expenditures 15-22'!I124)+'Expenditures 15-22'!D260-E9</f>
        <v>1557286</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745761</v>
      </c>
      <c r="F29" s="762"/>
      <c r="G29" s="764">
        <f>'Expenditures 15-22'!K62-SUM('Expenditures 15-22'!G62,'Expenditures 15-22'!I62)+'Expenditures 15-22'!K125-SUM('Expenditures 15-22'!G125,'Expenditures 15-22'!I125)+'Expenditures 15-22'!K176-SUM('Expenditures 15-22'!G176,'Expenditures 15-22'!I176)+'Expenditures 15-22'!D261</f>
        <v>745761</v>
      </c>
      <c r="H29" s="391"/>
    </row>
    <row r="30" spans="1:9" ht="12" customHeight="1" x14ac:dyDescent="0.2">
      <c r="A30" s="761" t="s">
        <v>106</v>
      </c>
      <c r="B30" s="759"/>
      <c r="C30" s="756">
        <v>2560</v>
      </c>
      <c r="D30" s="762"/>
      <c r="E30" s="763">
        <f>'Expenditures 15-22'!K63-SUM('Expenditures 15-22'!G63,'Expenditures 15-22'!I63)+'Expenditures 15-22'!D262-E10</f>
        <v>733008</v>
      </c>
      <c r="F30" s="762"/>
      <c r="G30" s="763">
        <f>'Expenditures 15-22'!K63-SUM('Expenditures 15-22'!G63,'Expenditures 15-22'!I63)+'Expenditures 15-22'!D262-E10</f>
        <v>733008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175286</v>
      </c>
      <c r="E37" s="763">
        <f>E14</f>
        <v>0</v>
      </c>
      <c r="F37" s="763">
        <f>'Expenditures 15-22'!K71-SUM('Expenditures 15-22'!G71,'Expenditures 15-22'!I71)+'Expenditures 15-22'!D270-E14</f>
        <v>175286</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200</v>
      </c>
      <c r="F38" s="762"/>
      <c r="G38" s="763">
        <f>'Expenditures 15-22'!K73-SUM('Expenditures 15-22'!G73,'Expenditures 15-22'!I73)+'Expenditures 15-22'!K128-SUM('Expenditures 15-22'!G128,'Expenditures 15-22'!I128)+'Expenditures 15-22'!K177-SUM('Expenditures 15-22'!G177,'Expenditures 15-22'!I177)+'Expenditures 15-22'!D272</f>
        <v>200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253015</v>
      </c>
      <c r="F39" s="762"/>
      <c r="G39" s="763">
        <f>'Expenditures 15-22'!K75-SUM('Expenditures 15-22'!G75,'Expenditures 15-22'!I75)+'Expenditures 15-22'!K130-SUM('Expenditures 15-22'!G130,'Expenditures 15-22'!I130)+'Expenditures 15-22'!K179-SUM('Expenditures 15-22'!G179,'Expenditures 15-22'!I179)+'Expenditures 15-22'!D274</f>
        <v>253015</v>
      </c>
    </row>
    <row r="40" spans="1:7" ht="12" customHeight="1" x14ac:dyDescent="0.2">
      <c r="A40" s="778" t="s">
        <v>162</v>
      </c>
      <c r="B40" s="779"/>
      <c r="C40" s="780"/>
      <c r="D40" s="766">
        <f>SUM(D19:D39)</f>
        <v>557277</v>
      </c>
      <c r="E40" s="766">
        <f>SUM(E19:E39)</f>
        <v>16266954</v>
      </c>
      <c r="F40" s="766">
        <f>SUM(F19:F39)</f>
        <v>2114563</v>
      </c>
      <c r="G40" s="766">
        <f>SUM(G19:G39)</f>
        <v>14709668</v>
      </c>
    </row>
    <row r="41" spans="1:7" x14ac:dyDescent="0.2">
      <c r="A41" s="286"/>
      <c r="B41" s="215"/>
      <c r="C41" s="287"/>
      <c r="D41" s="2450" t="s">
        <v>602</v>
      </c>
      <c r="E41" s="2451"/>
      <c r="F41" s="770" t="s">
        <v>603</v>
      </c>
      <c r="G41" s="777"/>
    </row>
    <row r="42" spans="1:7" ht="12" customHeight="1" x14ac:dyDescent="0.2">
      <c r="A42" s="286"/>
      <c r="B42" s="215"/>
      <c r="C42" s="287"/>
      <c r="D42" s="771" t="s">
        <v>551</v>
      </c>
      <c r="E42" s="767">
        <f>D40</f>
        <v>557277</v>
      </c>
      <c r="F42" s="771" t="s">
        <v>553</v>
      </c>
      <c r="G42" s="767">
        <f>F40</f>
        <v>2114563</v>
      </c>
    </row>
    <row r="43" spans="1:7" ht="12" customHeight="1" x14ac:dyDescent="0.2">
      <c r="A43" s="286"/>
      <c r="B43" s="215"/>
      <c r="C43" s="287"/>
      <c r="D43" s="771" t="s">
        <v>552</v>
      </c>
      <c r="E43" s="767">
        <f>E40</f>
        <v>16266954</v>
      </c>
      <c r="F43" s="771" t="s">
        <v>552</v>
      </c>
      <c r="G43" s="767">
        <f>G40</f>
        <v>14709668</v>
      </c>
    </row>
    <row r="44" spans="1:7" ht="12" customHeight="1" x14ac:dyDescent="0.2">
      <c r="A44" s="286"/>
      <c r="B44" s="215"/>
      <c r="C44" s="215"/>
      <c r="D44" s="781" t="s">
        <v>1165</v>
      </c>
      <c r="E44" s="782">
        <f>(E42/E43)</f>
        <v>3.425822683214079E-2</v>
      </c>
      <c r="F44" s="781" t="s">
        <v>1165</v>
      </c>
      <c r="G44" s="782">
        <f>(G42/G43)</f>
        <v>0.14375327845604674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33" sqref="C32:C33"/>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55" t="s">
        <v>1650</v>
      </c>
      <c r="B1" s="2455"/>
      <c r="C1" s="2455"/>
      <c r="D1" s="2455"/>
      <c r="E1" s="2455"/>
    </row>
    <row r="2" spans="1:7" ht="14.25" customHeight="1" x14ac:dyDescent="0.2">
      <c r="A2" s="1919" t="s">
        <v>1651</v>
      </c>
      <c r="B2" s="1919"/>
      <c r="C2" s="1919"/>
      <c r="D2" s="1919"/>
      <c r="E2" s="1920"/>
    </row>
    <row r="3" spans="1:7" ht="15" customHeight="1" x14ac:dyDescent="0.2">
      <c r="A3" s="1919" t="s">
        <v>2010</v>
      </c>
      <c r="B3" s="1919"/>
      <c r="C3" s="1919"/>
      <c r="D3" s="1919"/>
      <c r="E3" s="1920"/>
    </row>
    <row r="4" spans="1:7" ht="3.75" customHeight="1" x14ac:dyDescent="0.2">
      <c r="A4" s="1919"/>
      <c r="B4" s="1919"/>
      <c r="C4" s="1919"/>
      <c r="D4" s="1919"/>
      <c r="E4" s="1920"/>
    </row>
    <row r="5" spans="1:7" ht="15" x14ac:dyDescent="0.25">
      <c r="A5" s="2459" t="s">
        <v>1931</v>
      </c>
      <c r="B5" s="2460"/>
      <c r="C5" s="2460"/>
      <c r="D5" s="2460"/>
      <c r="E5" s="2460"/>
    </row>
    <row r="6" spans="1:7" ht="12" customHeight="1" x14ac:dyDescent="0.25">
      <c r="A6" s="1922"/>
      <c r="B6" s="2461" t="str">
        <f>COVER!A17</f>
        <v>Schiller Park SD 81</v>
      </c>
      <c r="C6" s="2461"/>
      <c r="D6" s="2461"/>
      <c r="E6" s="1923"/>
    </row>
    <row r="7" spans="1:7" ht="11.25" customHeight="1" x14ac:dyDescent="0.25">
      <c r="A7" s="1922"/>
      <c r="B7" s="2462">
        <f>COVER!A13</f>
        <v>6016081002</v>
      </c>
      <c r="C7" s="2462"/>
      <c r="D7" s="2462"/>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1926</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c r="C14" s="1933"/>
      <c r="D14" s="1936"/>
      <c r="E14" s="1935"/>
    </row>
    <row r="15" spans="1:7" ht="12" customHeight="1" x14ac:dyDescent="0.2">
      <c r="A15" s="1932" t="s">
        <v>1663</v>
      </c>
      <c r="B15" s="1933" t="s">
        <v>2092</v>
      </c>
      <c r="C15" s="1933" t="s">
        <v>2092</v>
      </c>
      <c r="D15" s="1936" t="s">
        <v>2092</v>
      </c>
      <c r="E15" s="1935" t="s">
        <v>2215</v>
      </c>
    </row>
    <row r="16" spans="1:7" ht="12" customHeight="1" x14ac:dyDescent="0.2">
      <c r="A16" s="1932" t="s">
        <v>1664</v>
      </c>
      <c r="B16" s="1933" t="s">
        <v>2092</v>
      </c>
      <c r="C16" s="1933" t="s">
        <v>2092</v>
      </c>
      <c r="D16" s="1936" t="s">
        <v>2092</v>
      </c>
      <c r="E16" s="1935" t="s">
        <v>2216</v>
      </c>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1911</v>
      </c>
      <c r="B19" s="1933" t="s">
        <v>2092</v>
      </c>
      <c r="C19" s="1933" t="s">
        <v>2092</v>
      </c>
      <c r="D19" s="1936" t="s">
        <v>2092</v>
      </c>
      <c r="E19" s="1935" t="s">
        <v>2217</v>
      </c>
    </row>
    <row r="20" spans="1:11" ht="12" customHeight="1" x14ac:dyDescent="0.2">
      <c r="A20" s="1932" t="s">
        <v>1912</v>
      </c>
      <c r="B20" s="1933" t="s">
        <v>2092</v>
      </c>
      <c r="C20" s="1933" t="s">
        <v>2092</v>
      </c>
      <c r="D20" s="1936" t="s">
        <v>2092</v>
      </c>
      <c r="E20" s="1935" t="s">
        <v>2218</v>
      </c>
    </row>
    <row r="21" spans="1:11" ht="12" customHeight="1" x14ac:dyDescent="0.2">
      <c r="A21" s="1932" t="s">
        <v>1913</v>
      </c>
      <c r="B21" s="1933"/>
      <c r="C21" s="1933"/>
      <c r="D21" s="1936"/>
      <c r="E21" s="1935"/>
    </row>
    <row r="22" spans="1:11" ht="12" customHeight="1" x14ac:dyDescent="0.2">
      <c r="A22" s="1932" t="s">
        <v>1914</v>
      </c>
      <c r="B22" s="1933"/>
      <c r="C22" s="1933"/>
      <c r="D22" s="1936"/>
      <c r="E22" s="1935"/>
    </row>
    <row r="23" spans="1:11" ht="12" customHeight="1" x14ac:dyDescent="0.2">
      <c r="A23" s="1932" t="s">
        <v>1915</v>
      </c>
      <c r="B23" s="1933"/>
      <c r="C23" s="1933"/>
      <c r="D23" s="1936"/>
      <c r="E23" s="1935"/>
    </row>
    <row r="24" spans="1:11" ht="12" customHeight="1" x14ac:dyDescent="0.2">
      <c r="A24" s="1932" t="s">
        <v>1916</v>
      </c>
      <c r="B24" s="1933"/>
      <c r="C24" s="1933"/>
      <c r="D24" s="1936"/>
      <c r="E24" s="1935"/>
    </row>
    <row r="25" spans="1:11" ht="12" customHeight="1" x14ac:dyDescent="0.2">
      <c r="A25" s="1932" t="s">
        <v>1917</v>
      </c>
      <c r="B25" s="1933"/>
      <c r="C25" s="1933"/>
      <c r="D25" s="1936"/>
      <c r="E25" s="1935"/>
    </row>
    <row r="26" spans="1:11" ht="12" customHeight="1" x14ac:dyDescent="0.2">
      <c r="A26" s="1932" t="s">
        <v>1918</v>
      </c>
      <c r="B26" s="1933"/>
      <c r="C26" s="1933"/>
      <c r="D26" s="1936"/>
      <c r="E26" s="1935"/>
    </row>
    <row r="27" spans="1:11" x14ac:dyDescent="0.2">
      <c r="A27" s="1932" t="s">
        <v>1919</v>
      </c>
      <c r="B27" s="1933"/>
      <c r="C27" s="1933"/>
      <c r="D27" s="1936"/>
      <c r="E27" s="1935"/>
    </row>
    <row r="28" spans="1:11" ht="12" customHeight="1" x14ac:dyDescent="0.2">
      <c r="A28" s="1932" t="s">
        <v>1920</v>
      </c>
      <c r="B28" s="1933" t="s">
        <v>2092</v>
      </c>
      <c r="C28" s="1933" t="s">
        <v>2092</v>
      </c>
      <c r="D28" s="1936" t="s">
        <v>2092</v>
      </c>
      <c r="E28" s="1935" t="s">
        <v>2219</v>
      </c>
    </row>
    <row r="29" spans="1:11" ht="12" customHeight="1" x14ac:dyDescent="0.2">
      <c r="A29" s="1932" t="s">
        <v>1921</v>
      </c>
      <c r="B29" s="1933"/>
      <c r="C29" s="1933"/>
      <c r="D29" s="1936"/>
      <c r="E29" s="1935"/>
    </row>
    <row r="30" spans="1:11" ht="12" customHeight="1" x14ac:dyDescent="0.2">
      <c r="A30" s="1932" t="s">
        <v>1922</v>
      </c>
      <c r="B30" s="1933"/>
      <c r="C30" s="1933"/>
      <c r="D30" s="1936"/>
      <c r="E30" s="1935"/>
    </row>
    <row r="31" spans="1:11" ht="12" customHeight="1" x14ac:dyDescent="0.2">
      <c r="A31" s="1932" t="s">
        <v>1923</v>
      </c>
      <c r="B31" s="1933"/>
      <c r="C31" s="1933"/>
      <c r="D31" s="1936"/>
      <c r="E31" s="1935"/>
      <c r="K31" s="1946"/>
    </row>
    <row r="32" spans="1:11" ht="12" customHeight="1" x14ac:dyDescent="0.2">
      <c r="A32" s="1932" t="s">
        <v>1924</v>
      </c>
      <c r="B32" s="1933"/>
      <c r="C32" s="1933"/>
      <c r="D32" s="1936"/>
      <c r="E32" s="1935"/>
    </row>
    <row r="33" spans="1:5" ht="12" customHeight="1" x14ac:dyDescent="0.2">
      <c r="A33" s="1932" t="s">
        <v>1925</v>
      </c>
      <c r="B33" s="1933"/>
      <c r="C33" s="1933"/>
      <c r="D33" s="1936"/>
      <c r="E33" s="1935"/>
    </row>
    <row r="34" spans="1:5" ht="12" customHeight="1" x14ac:dyDescent="0.25">
      <c r="A34" s="1937"/>
      <c r="B34" s="1937"/>
      <c r="C34" s="1937"/>
      <c r="D34" s="1937"/>
      <c r="E34" s="1937"/>
    </row>
    <row r="35" spans="1:5" ht="12" customHeight="1" x14ac:dyDescent="0.2">
      <c r="A35" s="1938" t="s">
        <v>1668</v>
      </c>
      <c r="B35" s="2463"/>
      <c r="C35" s="2463"/>
      <c r="D35" s="2463"/>
      <c r="E35" s="2464"/>
    </row>
    <row r="36" spans="1:5" ht="12" customHeight="1" x14ac:dyDescent="0.2">
      <c r="A36" s="2465"/>
      <c r="B36" s="2466"/>
      <c r="C36" s="2466"/>
      <c r="D36" s="2466"/>
      <c r="E36" s="2467"/>
    </row>
    <row r="37" spans="1:5" ht="12" customHeight="1" x14ac:dyDescent="0.2">
      <c r="A37" s="2465"/>
      <c r="B37" s="2466"/>
      <c r="C37" s="2466"/>
      <c r="D37" s="2466"/>
      <c r="E37" s="2467"/>
    </row>
    <row r="38" spans="1:5" ht="12" customHeight="1" x14ac:dyDescent="0.2">
      <c r="A38" s="2468"/>
      <c r="B38" s="2469"/>
      <c r="C38" s="2469"/>
      <c r="D38" s="2469"/>
      <c r="E38" s="2470"/>
    </row>
    <row r="39" spans="1:5" ht="4.5" hidden="1" customHeight="1" x14ac:dyDescent="0.2">
      <c r="A39" s="1939"/>
      <c r="B39" s="1939"/>
      <c r="C39" s="1939"/>
      <c r="D39" s="1939"/>
      <c r="E39" s="1939"/>
    </row>
    <row r="40" spans="1:5" s="1937" customFormat="1" ht="12" customHeight="1" x14ac:dyDescent="0.25">
      <c r="A40" s="1940" t="s">
        <v>1667</v>
      </c>
      <c r="B40" s="2471"/>
      <c r="C40" s="2471"/>
      <c r="D40" s="2471"/>
      <c r="E40" s="2472"/>
    </row>
    <row r="41" spans="1:5" s="1937" customFormat="1" ht="12" customHeight="1" x14ac:dyDescent="0.25">
      <c r="A41" s="2473"/>
      <c r="B41" s="2474"/>
      <c r="C41" s="2474"/>
      <c r="D41" s="2474"/>
      <c r="E41" s="2475"/>
    </row>
    <row r="42" spans="1:5" s="1937" customFormat="1" ht="12" customHeight="1" x14ac:dyDescent="0.25">
      <c r="A42" s="2473"/>
      <c r="B42" s="2474"/>
      <c r="C42" s="2474"/>
      <c r="D42" s="2474"/>
      <c r="E42" s="2475"/>
    </row>
    <row r="43" spans="1:5" s="1937" customFormat="1" ht="15" x14ac:dyDescent="0.25">
      <c r="A43" s="2456"/>
      <c r="B43" s="2457"/>
      <c r="C43" s="2457"/>
      <c r="D43" s="2457"/>
      <c r="E43" s="2458"/>
    </row>
    <row r="44" spans="1:5" s="1937" customFormat="1" ht="12" hidden="1" customHeight="1" x14ac:dyDescent="0.25">
      <c r="A44" s="2456"/>
      <c r="B44" s="2457"/>
      <c r="C44" s="2457"/>
      <c r="D44" s="2457"/>
      <c r="E44" s="2458"/>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1" colorId="8" zoomScale="110" zoomScaleNormal="110" workbookViewId="0">
      <selection activeCell="J48" sqref="J4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81" t="str">
        <f>COVER!A17</f>
        <v>Schiller Park SD 81</v>
      </c>
      <c r="J6" s="2482"/>
    </row>
    <row r="7" spans="1:10" x14ac:dyDescent="0.2">
      <c r="A7" s="2483" t="s">
        <v>1015</v>
      </c>
      <c r="B7" s="2484"/>
      <c r="C7" s="2484"/>
      <c r="D7" s="2484"/>
      <c r="E7" s="2485"/>
      <c r="F7" s="1604"/>
      <c r="G7" s="1593"/>
      <c r="H7" s="1603" t="s">
        <v>431</v>
      </c>
      <c r="I7" s="2486">
        <f>COVER!A13</f>
        <v>6016081002</v>
      </c>
      <c r="J7" s="2486"/>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87" t="s">
        <v>560</v>
      </c>
      <c r="B11" s="2488"/>
      <c r="C11" s="2489"/>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356532</v>
      </c>
      <c r="F12" s="1632"/>
      <c r="G12" s="1631">
        <f t="shared" ref="G12:G18" si="0">SUM(E12:F12)</f>
        <v>356532</v>
      </c>
      <c r="H12" s="1633">
        <v>377500</v>
      </c>
      <c r="I12" s="1632"/>
      <c r="J12" s="1631">
        <f t="shared" ref="J12:J18" si="1">SUM(H12:I12)</f>
        <v>377500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108450</v>
      </c>
      <c r="F15" s="1631">
        <f>'Expenditures 15-22'!K122</f>
        <v>0</v>
      </c>
      <c r="G15" s="1631">
        <f t="shared" si="0"/>
        <v>108450</v>
      </c>
      <c r="H15" s="1633">
        <v>41500</v>
      </c>
      <c r="I15" s="1633"/>
      <c r="J15" s="1631">
        <f t="shared" si="1"/>
        <v>41500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0">
        <v>7</v>
      </c>
      <c r="B18" s="2490" t="s">
        <v>8</v>
      </c>
      <c r="C18" s="2491"/>
      <c r="D18" s="2492"/>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464982</v>
      </c>
      <c r="F19" s="1639">
        <f t="shared" si="2"/>
        <v>0</v>
      </c>
      <c r="G19" s="1639">
        <f t="shared" si="2"/>
        <v>464982</v>
      </c>
      <c r="H19" s="1639">
        <f t="shared" si="2"/>
        <v>419000</v>
      </c>
      <c r="I19" s="1639">
        <f t="shared" si="2"/>
        <v>0</v>
      </c>
      <c r="J19" s="1639">
        <f t="shared" si="2"/>
        <v>419000</v>
      </c>
    </row>
    <row r="20" spans="1:10" ht="25.5" customHeight="1" thickTop="1" x14ac:dyDescent="0.2">
      <c r="A20" s="1627">
        <v>9</v>
      </c>
      <c r="B20" s="2493" t="s">
        <v>2015</v>
      </c>
      <c r="C20" s="2491"/>
      <c r="D20" s="2492"/>
      <c r="E20" s="1640"/>
      <c r="F20" s="1640"/>
      <c r="G20" s="1640"/>
      <c r="H20" s="1640"/>
      <c r="I20" s="1640"/>
      <c r="J20" s="1641">
        <f>IF(AND(G19&gt;0,J19&gt;0),(((J19-G19)/G19)),"Enter Budget Data")</f>
        <v>-9.8889849499550514E-2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98"/>
      <c r="D26" s="2498"/>
      <c r="E26" s="1909"/>
      <c r="F26" s="2497"/>
      <c r="G26" s="2497"/>
    </row>
    <row r="27" spans="1:10" x14ac:dyDescent="0.2">
      <c r="B27" s="1642"/>
      <c r="C27" s="1904" t="s">
        <v>1199</v>
      </c>
      <c r="D27" s="1905"/>
      <c r="E27" s="1906"/>
      <c r="F27" s="2494" t="s">
        <v>1890</v>
      </c>
      <c r="G27" s="2494"/>
    </row>
    <row r="28" spans="1:10" ht="28.5" customHeight="1" x14ac:dyDescent="0.2">
      <c r="B28" s="1642"/>
      <c r="C28" s="2496"/>
      <c r="D28" s="2496"/>
      <c r="E28" s="1908"/>
      <c r="F28" s="2496"/>
      <c r="G28" s="2496"/>
    </row>
    <row r="29" spans="1:10" x14ac:dyDescent="0.2">
      <c r="B29" s="1642"/>
      <c r="C29" s="1902" t="s">
        <v>2022</v>
      </c>
      <c r="E29" s="1907"/>
      <c r="F29" s="2495" t="s">
        <v>1891</v>
      </c>
      <c r="G29" s="2495"/>
    </row>
    <row r="30" spans="1:10" ht="9" customHeight="1" x14ac:dyDescent="0.2">
      <c r="B30" s="1642"/>
      <c r="C30" s="1901"/>
      <c r="E30" s="1903"/>
      <c r="F30" s="1900"/>
      <c r="G30" s="1900"/>
    </row>
    <row r="31" spans="1:10" ht="15" customHeight="1" x14ac:dyDescent="0.2">
      <c r="A31" s="1595"/>
      <c r="B31" s="1645" t="s">
        <v>1200</v>
      </c>
    </row>
    <row r="32" spans="1:10" ht="9" customHeight="1" x14ac:dyDescent="0.2">
      <c r="A32" s="1595"/>
      <c r="B32" s="1643"/>
    </row>
    <row r="33" spans="1:10" ht="12.75" customHeight="1" x14ac:dyDescent="0.2">
      <c r="A33" s="1595"/>
      <c r="B33" s="1646"/>
      <c r="C33" s="2478" t="s">
        <v>138</v>
      </c>
      <c r="D33" s="2479"/>
      <c r="E33" s="2479"/>
      <c r="F33" s="2479"/>
      <c r="G33" s="2479"/>
      <c r="H33" s="2479"/>
      <c r="I33" s="2479"/>
    </row>
    <row r="34" spans="1:10" ht="10.35" customHeight="1" x14ac:dyDescent="0.2">
      <c r="C34" s="2479"/>
      <c r="D34" s="2479"/>
      <c r="E34" s="2479"/>
      <c r="F34" s="2479"/>
      <c r="G34" s="2479"/>
      <c r="H34" s="2479"/>
      <c r="I34" s="2479"/>
    </row>
    <row r="35" spans="1:10" ht="7.5" customHeight="1" x14ac:dyDescent="0.2">
      <c r="C35" s="1647"/>
    </row>
    <row r="36" spans="1:10" ht="13.5" customHeight="1" x14ac:dyDescent="0.2">
      <c r="B36" s="1646"/>
      <c r="C36" s="2480" t="s">
        <v>2087</v>
      </c>
      <c r="D36" s="2479"/>
      <c r="E36" s="2479"/>
      <c r="F36" s="2479"/>
      <c r="G36" s="2479"/>
      <c r="H36" s="2479"/>
      <c r="I36" s="2479"/>
      <c r="J36" s="1648"/>
    </row>
    <row r="37" spans="1:10" ht="22.5" customHeight="1" x14ac:dyDescent="0.2">
      <c r="C37" s="2479"/>
      <c r="D37" s="2479"/>
      <c r="E37" s="2479"/>
      <c r="F37" s="2479"/>
      <c r="G37" s="2479"/>
      <c r="H37" s="2479"/>
      <c r="I37" s="2479"/>
      <c r="J37" s="1648"/>
    </row>
    <row r="38" spans="1:10" ht="7.5" customHeight="1" x14ac:dyDescent="0.2">
      <c r="C38" s="1647"/>
      <c r="D38" s="1649"/>
      <c r="E38" s="1650"/>
      <c r="F38" s="1995"/>
      <c r="G38" s="1650"/>
    </row>
    <row r="39" spans="1:10" ht="13.5" customHeight="1" x14ac:dyDescent="0.2">
      <c r="B39" s="1646"/>
      <c r="C39" s="2476" t="s">
        <v>1028</v>
      </c>
      <c r="D39" s="2477"/>
      <c r="E39" s="2477"/>
      <c r="F39" s="2477"/>
      <c r="G39" s="2477"/>
      <c r="H39" s="2477"/>
      <c r="I39" s="2477"/>
    </row>
    <row r="40" spans="1:10" ht="13.35" customHeight="1" x14ac:dyDescent="0.2">
      <c r="A40" s="1595"/>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54">
        <v>1</v>
      </c>
      <c r="B5" t="s">
        <v>2221</v>
      </c>
    </row>
    <row r="6" spans="1:2" x14ac:dyDescent="0.2">
      <c r="A6" s="2154">
        <v>2</v>
      </c>
      <c r="B6" t="s">
        <v>2222</v>
      </c>
    </row>
    <row r="7" spans="1:2" x14ac:dyDescent="0.2">
      <c r="A7" s="2154">
        <v>3</v>
      </c>
      <c r="B7" t="s">
        <v>2223</v>
      </c>
    </row>
    <row r="8" spans="1:2" x14ac:dyDescent="0.2">
      <c r="A8" s="2154">
        <v>4</v>
      </c>
      <c r="B8" t="s">
        <v>2224</v>
      </c>
    </row>
    <row r="9" spans="1:2" x14ac:dyDescent="0.2">
      <c r="A9" s="2154">
        <v>5</v>
      </c>
      <c r="B9" t="s">
        <v>2220</v>
      </c>
    </row>
    <row r="10" spans="1:2" x14ac:dyDescent="0.2">
      <c r="A10" s="2154"/>
    </row>
    <row r="11" spans="1:2" x14ac:dyDescent="0.2">
      <c r="A11" s="2154"/>
    </row>
    <row r="12" spans="1:2" x14ac:dyDescent="0.2">
      <c r="A12" s="2154"/>
    </row>
    <row r="13" spans="1:2" x14ac:dyDescent="0.2">
      <c r="A13" s="2154"/>
    </row>
    <row r="14" spans="1:2" x14ac:dyDescent="0.2">
      <c r="A14" s="2154"/>
    </row>
    <row r="15" spans="1:2" x14ac:dyDescent="0.2">
      <c r="A15" s="2154"/>
    </row>
    <row r="16" spans="1:2" x14ac:dyDescent="0.2">
      <c r="A16" s="2154"/>
    </row>
    <row r="17" spans="1:1" x14ac:dyDescent="0.2">
      <c r="A17" s="2154"/>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Schiller Park SD 81</v>
      </c>
    </row>
    <row r="65" spans="2:2" x14ac:dyDescent="0.2">
      <c r="B65" s="393">
        <f>COVER!A13</f>
        <v>6016081002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B14:G32"/>
  <sheetViews>
    <sheetView showGridLines="0" zoomScale="110" zoomScaleNormal="110" workbookViewId="0"/>
  </sheetViews>
  <sheetFormatPr defaultRowHeight="12.75" x14ac:dyDescent="0.2"/>
  <cols>
    <col min="2" max="2" width="43.42578125" customWidth="1"/>
  </cols>
  <sheetData>
    <row r="14" spans="3:7" x14ac:dyDescent="0.2">
      <c r="C14" s="441"/>
      <c r="D14" s="441"/>
      <c r="E14" s="441"/>
      <c r="F14" s="441"/>
      <c r="G14" s="441"/>
    </row>
    <row r="15" spans="3:7" x14ac:dyDescent="0.2">
      <c r="C15" s="441"/>
      <c r="D15" s="441"/>
      <c r="E15" s="441"/>
      <c r="F15" s="441"/>
      <c r="G15" s="441"/>
    </row>
    <row r="26" spans="2:2" x14ac:dyDescent="0.2">
      <c r="B26" s="1742" t="s">
        <v>1863</v>
      </c>
    </row>
    <row r="28" spans="2:2" x14ac:dyDescent="0.2">
      <c r="B28" s="133" t="s">
        <v>1003</v>
      </c>
    </row>
    <row r="29" spans="2:2" ht="60" x14ac:dyDescent="0.2">
      <c r="B29" s="442" t="s">
        <v>1002</v>
      </c>
    </row>
    <row r="30" spans="2:2" ht="7.5" customHeight="1" x14ac:dyDescent="0.2"/>
    <row r="31" spans="2:2" x14ac:dyDescent="0.2">
      <c r="B31" t="s">
        <v>301</v>
      </c>
    </row>
    <row r="32" spans="2:2" x14ac:dyDescent="0.2">
      <c r="B32"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1</xdr:col>
                <xdr:colOff>0</xdr:colOff>
                <xdr:row>4</xdr:row>
                <xdr:rowOff>0</xdr:rowOff>
              </from>
              <to>
                <xdr:col>1</xdr:col>
                <xdr:colOff>914400</xdr:colOff>
                <xdr:row>8</xdr:row>
                <xdr:rowOff>38100</xdr:rowOff>
              </to>
            </anchor>
          </objectPr>
        </oleObject>
      </mc:Choice>
      <mc:Fallback>
        <oleObject progId="Acrobat Document" dvAspect="DVASPECT_ICON" shapeId="100353" r:id="rId4"/>
      </mc:Fallback>
    </mc:AlternateContent>
    <mc:AlternateContent xmlns:mc="http://schemas.openxmlformats.org/markup-compatibility/2006">
      <mc:Choice Requires="x14">
        <oleObject progId="Acrobat Document" dvAspect="DVASPECT_ICON" shapeId="100356" r:id="rId6">
          <objectPr defaultSize="0" r:id="rId7">
            <anchor moveWithCells="1">
              <from>
                <xdr:col>1</xdr:col>
                <xdr:colOff>0</xdr:colOff>
                <xdr:row>14</xdr:row>
                <xdr:rowOff>0</xdr:rowOff>
              </from>
              <to>
                <xdr:col>1</xdr:col>
                <xdr:colOff>914400</xdr:colOff>
                <xdr:row>18</xdr:row>
                <xdr:rowOff>38100</xdr:rowOff>
              </to>
            </anchor>
          </objectPr>
        </oleObject>
      </mc:Choice>
      <mc:Fallback>
        <oleObject progId="Acrobat Document" dvAspect="DVASPECT_ICON" shapeId="100356" r:id="rId6"/>
      </mc:Fallback>
    </mc:AlternateContent>
    <mc:AlternateContent xmlns:mc="http://schemas.openxmlformats.org/markup-compatibility/2006">
      <mc:Choice Requires="x14">
        <oleObject progId="Acrobat Document" dvAspect="DVASPECT_ICON" shapeId="100357" r:id="rId8">
          <objectPr defaultSize="0" r:id="rId9">
            <anchor moveWithCells="1">
              <from>
                <xdr:col>1</xdr:col>
                <xdr:colOff>0</xdr:colOff>
                <xdr:row>9</xdr:row>
                <xdr:rowOff>0</xdr:rowOff>
              </from>
              <to>
                <xdr:col>1</xdr:col>
                <xdr:colOff>914400</xdr:colOff>
                <xdr:row>13</xdr:row>
                <xdr:rowOff>38100</xdr:rowOff>
              </to>
            </anchor>
          </objectPr>
        </oleObject>
      </mc:Choice>
      <mc:Fallback>
        <oleObject progId="Acrobat Document" dvAspect="DVASPECT_ICON" shapeId="100357" r:id="rId8"/>
      </mc:Fallback>
    </mc:AlternateContent>
    <mc:AlternateContent xmlns:mc="http://schemas.openxmlformats.org/markup-compatibility/2006">
      <mc:Choice Requires="x14">
        <oleObject progId="Acrobat Document" dvAspect="DVASPECT_ICON" shapeId="100358" r:id="rId10">
          <objectPr defaultSize="0" r:id="rId11">
            <anchor moveWithCells="1">
              <from>
                <xdr:col>1</xdr:col>
                <xdr:colOff>0</xdr:colOff>
                <xdr:row>19</xdr:row>
                <xdr:rowOff>0</xdr:rowOff>
              </from>
              <to>
                <xdr:col>1</xdr:col>
                <xdr:colOff>914400</xdr:colOff>
                <xdr:row>23</xdr:row>
                <xdr:rowOff>38100</xdr:rowOff>
              </to>
            </anchor>
          </objectPr>
        </oleObject>
      </mc:Choice>
      <mc:Fallback>
        <oleObject progId="Acrobat Document" dvAspect="DVASPECT_ICON" shapeId="100358"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99" t="s">
        <v>1873</v>
      </c>
      <c r="B1" s="2500"/>
      <c r="C1" s="2500"/>
      <c r="D1" s="2500"/>
      <c r="E1" s="2500"/>
      <c r="F1" s="2501"/>
    </row>
    <row r="2" spans="1:8" ht="39.75" customHeight="1" x14ac:dyDescent="0.2">
      <c r="A2" s="2509" t="s">
        <v>2016</v>
      </c>
      <c r="B2" s="2510"/>
      <c r="C2" s="2510"/>
      <c r="D2" s="2510"/>
      <c r="E2" s="2510"/>
      <c r="F2" s="2511"/>
      <c r="G2" s="1818"/>
      <c r="H2" s="1818"/>
    </row>
    <row r="3" spans="1:8" ht="46.5" customHeight="1" x14ac:dyDescent="0.2">
      <c r="A3" s="2512" t="s">
        <v>1723</v>
      </c>
      <c r="B3" s="2513"/>
      <c r="C3" s="2513"/>
      <c r="D3" s="2513"/>
      <c r="E3" s="2513"/>
      <c r="F3" s="2514"/>
      <c r="G3" s="1818"/>
      <c r="H3" s="1818"/>
    </row>
    <row r="4" spans="1:8" s="1571" customFormat="1" ht="41.25" customHeight="1" x14ac:dyDescent="0.2">
      <c r="A4" s="2515" t="s">
        <v>1872</v>
      </c>
      <c r="B4" s="2516"/>
      <c r="C4" s="2516"/>
      <c r="D4" s="2516"/>
      <c r="E4" s="2516"/>
      <c r="F4" s="2517"/>
    </row>
    <row r="5" spans="1:8" ht="42" customHeight="1" x14ac:dyDescent="0.2">
      <c r="A5" s="1833" t="s">
        <v>560</v>
      </c>
      <c r="B5" s="1572" t="s">
        <v>1875</v>
      </c>
      <c r="C5" s="1572" t="s">
        <v>1876</v>
      </c>
      <c r="D5" s="1572" t="s">
        <v>1874</v>
      </c>
      <c r="E5" s="1572" t="s">
        <v>1877</v>
      </c>
      <c r="F5" s="1572" t="s">
        <v>1633</v>
      </c>
    </row>
    <row r="6" spans="1:8" s="1575" customFormat="1" ht="14.25" customHeight="1" x14ac:dyDescent="0.2">
      <c r="A6" s="1573" t="s">
        <v>1634</v>
      </c>
      <c r="B6" s="1574">
        <f>'Acct Summary 7-8'!C8</f>
        <v>15173214</v>
      </c>
      <c r="C6" s="1574">
        <f>'Acct Summary 7-8'!D8</f>
        <v>1940184</v>
      </c>
      <c r="D6" s="1574">
        <f>'Acct Summary 7-8'!F8</f>
        <v>1246730</v>
      </c>
      <c r="E6" s="1574">
        <f>'Acct Summary 7-8'!I8</f>
        <v>24521</v>
      </c>
      <c r="F6" s="1574">
        <f>SUM(B6:E6)</f>
        <v>18384649</v>
      </c>
    </row>
    <row r="7" spans="1:8" s="1575" customFormat="1" ht="14.25" customHeight="1" thickBot="1" x14ac:dyDescent="0.25">
      <c r="A7" s="1573" t="s">
        <v>1635</v>
      </c>
      <c r="B7" s="1576">
        <f>'Acct Summary 7-8'!C17</f>
        <v>14916666</v>
      </c>
      <c r="C7" s="1576">
        <f>'Acct Summary 7-8'!D17</f>
        <v>1938608</v>
      </c>
      <c r="D7" s="1576">
        <f>'Acct Summary 7-8'!F17</f>
        <v>1290006</v>
      </c>
      <c r="E7" s="1834"/>
      <c r="F7" s="1574">
        <f>SUM(B7:E7)</f>
        <v>18145280</v>
      </c>
    </row>
    <row r="8" spans="1:8" s="1575" customFormat="1" ht="14.25" thickTop="1" thickBot="1" x14ac:dyDescent="0.25">
      <c r="A8" s="1577" t="s">
        <v>1636</v>
      </c>
      <c r="B8" s="1578">
        <f>(B6-B7)</f>
        <v>256548</v>
      </c>
      <c r="C8" s="1578">
        <f>(C6-C7)</f>
        <v>1576</v>
      </c>
      <c r="D8" s="1578">
        <f>(D6-D7)</f>
        <v>-43276</v>
      </c>
      <c r="E8" s="1576">
        <f>(E6-E7)</f>
        <v>24521</v>
      </c>
      <c r="F8" s="1579">
        <f>SUM(F6-F7)</f>
        <v>239369</v>
      </c>
    </row>
    <row r="9" spans="1:8" s="1575" customFormat="1" ht="14.25" thickTop="1" thickBot="1" x14ac:dyDescent="0.25">
      <c r="A9" s="1580" t="s">
        <v>2017</v>
      </c>
      <c r="B9" s="1581">
        <f>'Acct Summary 7-8'!C81</f>
        <v>7138107</v>
      </c>
      <c r="C9" s="1581">
        <f>'Acct Summary 7-8'!D81</f>
        <v>1160329</v>
      </c>
      <c r="D9" s="1581">
        <f>'Acct Summary 7-8'!F81</f>
        <v>2380346</v>
      </c>
      <c r="E9" s="1581">
        <f>'Acct Summary 7-8'!I81</f>
        <v>1919729</v>
      </c>
      <c r="F9" s="1660">
        <f>SUM(B9:E9)</f>
        <v>12598511</v>
      </c>
    </row>
    <row r="10" spans="1:8" ht="16.5" customHeight="1" thickTop="1" x14ac:dyDescent="0.2">
      <c r="A10" s="1582"/>
      <c r="B10" s="1583"/>
      <c r="C10" s="2503" t="str">
        <f>IF(AND(F8&lt;0,F9&gt;=0,ABS(F8*3)&gt;ABS(F9)),A14,IF(AND(F8&lt;0,F9&gt;0,ABS(F8*3)&lt;=ABS(F9)),A15,IF(AND(F8&lt;0,F9&lt;0),A14,IF(F9=0,A17,A16))))</f>
        <v>Balanced - no deficit reduction plan is required.</v>
      </c>
      <c r="D10" s="2504"/>
      <c r="E10" s="2504"/>
      <c r="F10" s="2505"/>
    </row>
    <row r="11" spans="1:8" ht="19.5" customHeight="1" x14ac:dyDescent="0.2">
      <c r="A11" s="1658"/>
      <c r="B11" s="1659"/>
      <c r="C11" s="2503"/>
      <c r="D11" s="2504"/>
      <c r="E11" s="2504"/>
      <c r="F11" s="2505"/>
      <c r="H11" s="1657"/>
    </row>
    <row r="12" spans="1:8" ht="19.5" customHeight="1" x14ac:dyDescent="0.2">
      <c r="A12" s="1658"/>
      <c r="B12" s="1659"/>
      <c r="C12" s="2503"/>
      <c r="D12" s="2504"/>
      <c r="E12" s="2504"/>
      <c r="F12" s="2505"/>
      <c r="H12" s="1657"/>
    </row>
    <row r="13" spans="1:8" ht="19.5" customHeight="1" x14ac:dyDescent="0.2">
      <c r="A13" s="1658"/>
      <c r="B13" s="1659"/>
      <c r="C13" s="2506"/>
      <c r="D13" s="2507"/>
      <c r="E13" s="2507"/>
      <c r="F13" s="2508"/>
      <c r="H13" s="1657"/>
    </row>
    <row r="14" spans="1:8" s="1530" customFormat="1" hidden="1" x14ac:dyDescent="0.2">
      <c r="A14" s="2502" t="s">
        <v>1945</v>
      </c>
      <c r="B14" s="2502"/>
      <c r="C14" s="2502"/>
      <c r="D14" s="2502"/>
      <c r="E14" s="2502"/>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518"/>
      <c r="B8" s="2519"/>
      <c r="C8" s="2519"/>
      <c r="D8" s="2520"/>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523" t="s">
        <v>1885</v>
      </c>
      <c r="D11" s="2524"/>
    </row>
    <row r="12" spans="1:4" s="4" customFormat="1" ht="12.75" x14ac:dyDescent="0.2">
      <c r="A12" s="1891"/>
      <c r="B12" s="227"/>
      <c r="C12" s="1890" t="s">
        <v>1884</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1886</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526" t="s">
        <v>354</v>
      </c>
      <c r="D27" s="2527"/>
    </row>
    <row r="28" spans="1:4" ht="12.75" x14ac:dyDescent="0.2">
      <c r="A28" s="230"/>
      <c r="B28" s="231">
        <v>2</v>
      </c>
      <c r="C28" s="2525" t="s">
        <v>1908</v>
      </c>
      <c r="D28" s="2389"/>
    </row>
    <row r="29" spans="1:4" ht="12.2" customHeight="1" x14ac:dyDescent="0.2">
      <c r="A29" s="230"/>
      <c r="B29" s="231"/>
      <c r="C29" s="360" t="s">
        <v>1108</v>
      </c>
      <c r="D29" s="1252" t="str">
        <f>IF(COVER!O11="X","CASH",IF(COVER!O12="X","ACCRUAL ","PLEASE CHECK AN ACCOUNTING BASIS."))</f>
        <v xml:space="preserve">ACCRUAL </v>
      </c>
    </row>
    <row r="30" spans="1:4" ht="12.2" customHeight="1" x14ac:dyDescent="0.2">
      <c r="A30" s="230"/>
      <c r="B30" s="231"/>
      <c r="C30" s="360" t="s">
        <v>1590</v>
      </c>
      <c r="D30" s="1252" t="b">
        <f>IF(COVER!O11="X","OK",IF(AND('Aud Quest 2'!J90=0,'Aud Quest 2'!H77&lt;DATE(2016,12,31)),"ENTER ACCOUNTING INFO",IF(AND('Aud Quest 2'!J90&gt;0,'Aud Quest 2'!H77&lt;DATE(2016,12,31)),"OK")))</f>
        <v>0</v>
      </c>
    </row>
    <row r="31" spans="1:4" x14ac:dyDescent="0.2">
      <c r="A31" s="232"/>
      <c r="B31" s="233"/>
      <c r="C31" s="1072" t="s">
        <v>1910</v>
      </c>
      <c r="D31" s="1253" t="str">
        <f>IF(AND(COVER!J29="X",COVER!J30="X",COVER!L30&lt;&gt;"X"),"OK",IF(AND(COVER!J29="X",COVER!J30&lt;&gt;"X",COVER!L30="X"),"OK",IF(AND(COVER!L29="X",COVER!J30&lt;&gt;"X"),"OK","PLEASE CHECK YES or NO.")))</f>
        <v>OK</v>
      </c>
    </row>
    <row r="32" spans="1:4" x14ac:dyDescent="0.2">
      <c r="A32" s="232"/>
      <c r="B32" s="235"/>
      <c r="C32" s="1585" t="s">
        <v>1909</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528" t="s">
        <v>616</v>
      </c>
      <c r="D49" s="2529"/>
    </row>
    <row r="50" spans="1:4" x14ac:dyDescent="0.2">
      <c r="A50" s="245"/>
      <c r="B50" s="246"/>
      <c r="C50" s="1563" t="s">
        <v>1594</v>
      </c>
      <c r="D50" s="1259" t="str">
        <f>IF(SUM('Assets-Liab 5-6'!C13)&lt;&gt;SUM('Assets-Liab 5-6'!C41),"ERROR!","OK")</f>
        <v>OK</v>
      </c>
    </row>
    <row r="51" spans="1:4" x14ac:dyDescent="0.2">
      <c r="A51" s="245"/>
      <c r="B51" s="246"/>
      <c r="C51" s="1563" t="s">
        <v>1595</v>
      </c>
      <c r="D51" s="1259" t="str">
        <f>IF(SUM('Assets-Liab 5-6'!D13)&lt;&gt;SUM('Assets-Liab 5-6'!D41),"ERROR!","OK")</f>
        <v>OK</v>
      </c>
    </row>
    <row r="52" spans="1:4" x14ac:dyDescent="0.2">
      <c r="A52" s="245"/>
      <c r="B52" s="246"/>
      <c r="C52" s="1563" t="s">
        <v>1596</v>
      </c>
      <c r="D52" s="1259" t="str">
        <f>IF(SUM('Assets-Liab 5-6'!E13)&lt;&gt;SUM('Assets-Liab 5-6'!E41),"ERROR!","OK")</f>
        <v>OK</v>
      </c>
    </row>
    <row r="53" spans="1:4" x14ac:dyDescent="0.2">
      <c r="A53" s="245"/>
      <c r="B53" s="246"/>
      <c r="C53" s="1563" t="s">
        <v>1597</v>
      </c>
      <c r="D53" s="1259" t="str">
        <f>IF(SUM('Assets-Liab 5-6'!F13)&lt;&gt;SUM('Assets-Liab 5-6'!F41),"ERROR!","OK")</f>
        <v>OK</v>
      </c>
    </row>
    <row r="54" spans="1:4" x14ac:dyDescent="0.2">
      <c r="A54" s="245"/>
      <c r="B54" s="246"/>
      <c r="C54" s="1563" t="s">
        <v>1598</v>
      </c>
      <c r="D54" s="1259" t="str">
        <f>IF(SUM('Assets-Liab 5-6'!G13)&lt;&gt;SUM('Assets-Liab 5-6'!G41),"ERROR!","OK")</f>
        <v>OK</v>
      </c>
    </row>
    <row r="55" spans="1:4" x14ac:dyDescent="0.2">
      <c r="A55" s="245"/>
      <c r="B55" s="246"/>
      <c r="C55" s="1563" t="s">
        <v>1599</v>
      </c>
      <c r="D55" s="1259" t="str">
        <f>IF(SUM('Assets-Liab 5-6'!H13)&lt;&gt;SUM('Assets-Liab 5-6'!H41),"ERROR!","OK")</f>
        <v>OK</v>
      </c>
    </row>
    <row r="56" spans="1:4" x14ac:dyDescent="0.2">
      <c r="A56" s="245"/>
      <c r="B56" s="246"/>
      <c r="C56" s="1563" t="s">
        <v>1600</v>
      </c>
      <c r="D56" s="1259" t="str">
        <f>IF(SUM('Assets-Liab 5-6'!I13)&lt;&gt;SUM('Assets-Liab 5-6'!I41),"ERROR!","OK")</f>
        <v>OK</v>
      </c>
    </row>
    <row r="57" spans="1:4" x14ac:dyDescent="0.2">
      <c r="A57" s="245"/>
      <c r="B57" s="246"/>
      <c r="C57" s="1563" t="s">
        <v>1601</v>
      </c>
      <c r="D57" s="1259" t="str">
        <f>IF(SUM('Assets-Liab 5-6'!J13)&lt;&gt;SUM('Assets-Liab 5-6'!J41),"ERROR!","OK")</f>
        <v>OK</v>
      </c>
    </row>
    <row r="58" spans="1:4" x14ac:dyDescent="0.2">
      <c r="A58" s="245"/>
      <c r="B58" s="246"/>
      <c r="C58" s="1563" t="s">
        <v>1602</v>
      </c>
      <c r="D58" s="1259" t="str">
        <f>IF(SUM('Assets-Liab 5-6'!K13)&lt;&gt;SUM('Assets-Liab 5-6'!K41),"ERROR!","OK")</f>
        <v>OK</v>
      </c>
    </row>
    <row r="59" spans="1:4" x14ac:dyDescent="0.2">
      <c r="A59" s="245"/>
      <c r="B59" s="246"/>
      <c r="C59" s="1563" t="s">
        <v>1603</v>
      </c>
      <c r="D59" s="1259" t="str">
        <f>IF(SUM('Assets-Liab 5-6'!L13)&lt;&gt;('Assets-Liab 5-6'!L41),"ERROR!","OK")</f>
        <v>OK</v>
      </c>
    </row>
    <row r="60" spans="1:4" x14ac:dyDescent="0.2">
      <c r="A60" s="245"/>
      <c r="B60" s="246"/>
      <c r="C60" s="1563" t="s">
        <v>1604</v>
      </c>
      <c r="D60" s="1259" t="str">
        <f>IF(SUM('Assets-Liab 5-6'!M23)&lt;&gt;('Assets-Liab 5-6'!M41),"ERROR!","OK")</f>
        <v>OK</v>
      </c>
    </row>
    <row r="61" spans="1:4" x14ac:dyDescent="0.2">
      <c r="A61" s="245"/>
      <c r="B61" s="246"/>
      <c r="C61" s="1563" t="s">
        <v>1605</v>
      </c>
      <c r="D61" s="1259" t="str">
        <f>IF(SUM('Assets-Liab 5-6'!N23)&lt;&gt;('Assets-Liab 5-6'!N41),"ERROR!","OK")</f>
        <v>OK</v>
      </c>
    </row>
    <row r="62" spans="1:4" x14ac:dyDescent="0.2">
      <c r="A62" s="232"/>
      <c r="B62" s="247">
        <f>B49+1</f>
        <v>6</v>
      </c>
      <c r="C62" s="2521" t="s">
        <v>900</v>
      </c>
      <c r="D62" s="2522"/>
    </row>
    <row r="63" spans="1:4" s="241" customFormat="1" x14ac:dyDescent="0.2">
      <c r="A63" s="232"/>
      <c r="B63" s="238"/>
      <c r="C63" s="1564" t="s">
        <v>1606</v>
      </c>
      <c r="D63" s="1260" t="str">
        <f>IF('Assets-Liab 5-6'!C38+'Assets-Liab 5-6'!C39='Acct Summary 7-8'!C81,"OK","ERROR!")</f>
        <v>OK</v>
      </c>
    </row>
    <row r="64" spans="1:4" x14ac:dyDescent="0.2">
      <c r="A64" s="232"/>
      <c r="B64" s="238"/>
      <c r="C64" s="1564" t="s">
        <v>1607</v>
      </c>
      <c r="D64" s="1260" t="str">
        <f>IF((('Assets-Liab 5-6'!D38+'Assets-Liab 5-6'!D39) ='Acct Summary 7-8'!D81), "OK", "ERROR!" )</f>
        <v>OK</v>
      </c>
    </row>
    <row r="65" spans="1:4" s="241" customFormat="1" x14ac:dyDescent="0.2">
      <c r="A65" s="232"/>
      <c r="B65" s="238"/>
      <c r="C65" s="1564" t="s">
        <v>1608</v>
      </c>
      <c r="D65" s="1260" t="str">
        <f>IF((('Assets-Liab 5-6'!E38 + 'Assets-Liab 5-6'!E39) ='Acct Summary 7-8'!E81), "OK", "ERROR!" )</f>
        <v>OK</v>
      </c>
    </row>
    <row r="66" spans="1:4" x14ac:dyDescent="0.2">
      <c r="A66" s="232"/>
      <c r="B66" s="238"/>
      <c r="C66" s="1564" t="s">
        <v>1609</v>
      </c>
      <c r="D66" s="1260" t="str">
        <f>IF((('Assets-Liab 5-6'!F38 + 'Assets-Liab 5-6'!F39) ='Acct Summary 7-8'!F81), "OK", "ERROR!" )</f>
        <v>OK</v>
      </c>
    </row>
    <row r="67" spans="1:4" ht="12.75" customHeight="1" x14ac:dyDescent="0.2">
      <c r="A67" s="232"/>
      <c r="B67" s="238"/>
      <c r="C67" s="1564" t="s">
        <v>1626</v>
      </c>
      <c r="D67" s="1260" t="str">
        <f>IF((('Assets-Liab 5-6'!G38 + 'Assets-Liab 5-6'!G39) ='Acct Summary 7-8'!G81), "OK", "ERROR!" )</f>
        <v>OK</v>
      </c>
    </row>
    <row r="68" spans="1:4" x14ac:dyDescent="0.2">
      <c r="A68" s="232"/>
      <c r="B68" s="238"/>
      <c r="C68" s="1564" t="s">
        <v>1610</v>
      </c>
      <c r="D68" s="1260" t="str">
        <f>IF((('Assets-Liab 5-6'!H38 + 'Assets-Liab 5-6'!H39) ='Acct Summary 7-8'!H81), "OK", "ERROR!" )</f>
        <v>OK</v>
      </c>
    </row>
    <row r="69" spans="1:4" ht="12.75" customHeight="1" x14ac:dyDescent="0.2">
      <c r="A69" s="232"/>
      <c r="B69" s="238"/>
      <c r="C69" s="1564" t="s">
        <v>1611</v>
      </c>
      <c r="D69" s="1260" t="str">
        <f>IF((('Assets-Liab 5-6'!I38 + 'Assets-Liab 5-6'!I39) ='Acct Summary 7-8'!I81), "OK", "ERROR!" )</f>
        <v>OK</v>
      </c>
    </row>
    <row r="70" spans="1:4" x14ac:dyDescent="0.2">
      <c r="A70" s="232"/>
      <c r="B70" s="238"/>
      <c r="C70" s="1564" t="s">
        <v>1612</v>
      </c>
      <c r="D70" s="1260" t="str">
        <f>IF((('Assets-Liab 5-6'!J38 + 'Assets-Liab 5-6'!J39) ='Acct Summary 7-8'!J81), "OK", "ERROR!" )</f>
        <v>OK</v>
      </c>
    </row>
    <row r="71" spans="1:4" x14ac:dyDescent="0.2">
      <c r="A71" s="242"/>
      <c r="B71" s="238"/>
      <c r="C71" s="1564"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521" t="s">
        <v>758</v>
      </c>
      <c r="D76" s="2522"/>
    </row>
    <row r="77" spans="1:4" x14ac:dyDescent="0.2">
      <c r="A77" s="236"/>
      <c r="B77" s="247"/>
      <c r="C77" s="1072" t="s">
        <v>1614</v>
      </c>
      <c r="D77" s="1262" t="str">
        <f>IF(SUM('Acct Summary 7-8'!C27:K27) =SUM( 'Acct Summary 7-8'!C49:K49),"OK", "ERROR")</f>
        <v>OK</v>
      </c>
    </row>
    <row r="78" spans="1:4" x14ac:dyDescent="0.2">
      <c r="A78" s="232"/>
      <c r="B78" s="238"/>
      <c r="C78" s="1564" t="s">
        <v>1615</v>
      </c>
      <c r="D78" s="1260" t="str">
        <f>IF(SUM('Acct Summary 7-8'!C28:K28)=SUM('Acct Summary 7-8'!C50:K50),"OK","ERROR!")</f>
        <v>OK</v>
      </c>
    </row>
    <row r="79" spans="1:4" ht="24" x14ac:dyDescent="0.2">
      <c r="A79" s="244"/>
      <c r="B79" s="238"/>
      <c r="C79" s="1564"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1646</v>
      </c>
      <c r="D81" s="1260" t="str">
        <f>IF(SUM('Assets-Liab 5-6'!C38:H38)&gt;=SUM('Rest Tax Levies-Tort Im 26'!G25:K25),"OK","ERROR")</f>
        <v>OK</v>
      </c>
    </row>
    <row r="82" spans="1:4" x14ac:dyDescent="0.2">
      <c r="A82" s="232"/>
      <c r="B82" s="238"/>
      <c r="C82" s="1564" t="s">
        <v>1719</v>
      </c>
      <c r="D82" s="1260" t="str">
        <f>IF(SUM('Assets-Liab 5-6'!C39:K39)&gt;0,"OK","ENTRY IS REQUIRED!")</f>
        <v>OK</v>
      </c>
    </row>
    <row r="83" spans="1:4" x14ac:dyDescent="0.2">
      <c r="A83" s="232"/>
      <c r="B83" s="1586">
        <f>B80+1</f>
        <v>11</v>
      </c>
      <c r="C83" s="1587" t="s">
        <v>1648</v>
      </c>
      <c r="D83" s="1260"/>
    </row>
    <row r="84" spans="1:4" x14ac:dyDescent="0.2">
      <c r="A84" s="232"/>
      <c r="B84" s="238"/>
      <c r="C84" s="1564"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110" zoomScaleNormal="110" workbookViewId="0">
      <selection activeCell="L20" sqref="L20"/>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30" t="s">
        <v>2018</v>
      </c>
      <c r="B4" s="2531"/>
      <c r="C4" s="2531"/>
      <c r="D4" s="2531"/>
      <c r="E4" s="2531"/>
      <c r="F4" s="2531"/>
      <c r="G4" s="2531"/>
      <c r="H4" s="2531"/>
      <c r="I4" s="2531"/>
      <c r="J4" s="2531"/>
      <c r="K4" s="2531"/>
      <c r="L4" s="253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532" t="str">
        <f>COVER!A17</f>
        <v>Schiller Park SD 81</v>
      </c>
      <c r="B7" s="2533"/>
      <c r="C7" s="2533"/>
      <c r="D7" s="2534"/>
      <c r="E7" s="2535">
        <f>COVER!A13</f>
        <v>6016081002</v>
      </c>
      <c r="F7" s="2536"/>
      <c r="G7" s="2537" t="str">
        <f>COVER!T23</f>
        <v>066-004207</v>
      </c>
      <c r="H7" s="2538"/>
      <c r="I7" s="2538"/>
      <c r="J7" s="2538"/>
      <c r="K7" s="2538"/>
      <c r="L7" s="2539"/>
    </row>
    <row r="8" spans="1:29" ht="13.5" customHeight="1" x14ac:dyDescent="0.2">
      <c r="A8" s="2005" t="s">
        <v>1900</v>
      </c>
      <c r="B8" s="1957"/>
      <c r="C8" s="1947"/>
      <c r="D8" s="1947"/>
      <c r="E8" s="1959"/>
      <c r="F8" s="1948"/>
      <c r="G8" s="2008" t="s">
        <v>1387</v>
      </c>
      <c r="H8" s="1278"/>
      <c r="I8" s="1278"/>
      <c r="J8" s="1278"/>
      <c r="K8" s="1278"/>
      <c r="L8" s="1949"/>
    </row>
    <row r="9" spans="1:29" ht="13.5" customHeight="1" x14ac:dyDescent="0.2">
      <c r="A9" s="2540"/>
      <c r="B9" s="2541"/>
      <c r="C9" s="2541"/>
      <c r="D9" s="2541"/>
      <c r="E9" s="2541"/>
      <c r="F9" s="2542"/>
      <c r="G9" s="2543" t="str">
        <f>COVER!T13</f>
        <v>Crowe Horwath LLP</v>
      </c>
      <c r="H9" s="2544"/>
      <c r="I9" s="2544"/>
      <c r="J9" s="2544"/>
      <c r="K9" s="2544"/>
      <c r="L9" s="2545"/>
    </row>
    <row r="10" spans="1:29" ht="13.5" customHeight="1" x14ac:dyDescent="0.2">
      <c r="A10" s="2546" t="str">
        <f>COVER!A38</f>
        <v>Dr. Kimberly Boryszewski</v>
      </c>
      <c r="B10" s="2547"/>
      <c r="C10" s="2547"/>
      <c r="D10" s="2547"/>
      <c r="E10" s="2547"/>
      <c r="F10" s="2548"/>
      <c r="G10" s="2543" t="str">
        <f>COVER!T17</f>
        <v>One Mid America Plaza</v>
      </c>
      <c r="H10" s="2549"/>
      <c r="I10" s="2549"/>
      <c r="J10" s="2549"/>
      <c r="K10" s="2549"/>
      <c r="L10" s="2550"/>
    </row>
    <row r="11" spans="1:29" ht="13.5" customHeight="1" x14ac:dyDescent="0.2">
      <c r="A11" s="2005" t="s">
        <v>1902</v>
      </c>
      <c r="B11" s="1957"/>
      <c r="C11" s="1947"/>
      <c r="D11" s="1959"/>
      <c r="E11" s="1947"/>
      <c r="F11" s="1948"/>
      <c r="G11" s="2543" t="str">
        <f>COVER!T19</f>
        <v>Oak Brook</v>
      </c>
      <c r="H11" s="2549"/>
      <c r="I11" s="2549"/>
      <c r="J11" s="2000" t="str">
        <f>COVER!X19</f>
        <v>IL</v>
      </c>
      <c r="K11" s="2000" t="str">
        <f>COVER!Z19</f>
        <v>60522-3697</v>
      </c>
      <c r="L11" s="1999"/>
    </row>
    <row r="12" spans="1:29" ht="13.5" customHeight="1" x14ac:dyDescent="0.2">
      <c r="A12" s="2551" t="s">
        <v>1901</v>
      </c>
      <c r="B12" s="2552"/>
      <c r="C12" s="2552"/>
      <c r="D12" s="2552"/>
      <c r="E12" s="2552"/>
      <c r="F12" s="2553"/>
      <c r="G12" s="1916"/>
      <c r="H12" s="1294"/>
      <c r="I12" s="1294"/>
      <c r="J12" s="1294"/>
      <c r="K12" s="1294"/>
      <c r="L12" s="1917"/>
    </row>
    <row r="13" spans="1:29" ht="13.5" customHeight="1" x14ac:dyDescent="0.2">
      <c r="A13" s="2543"/>
      <c r="B13" s="2544"/>
      <c r="C13" s="2544"/>
      <c r="D13" s="2544"/>
      <c r="E13" s="1293"/>
      <c r="F13" s="2001"/>
      <c r="G13" s="2009" t="s">
        <v>1903</v>
      </c>
      <c r="H13" s="1950"/>
      <c r="I13" s="2554" t="str">
        <f>COVER!T25</f>
        <v>christine.torres@crowehorwath.com</v>
      </c>
      <c r="J13" s="2555"/>
      <c r="K13" s="2555"/>
      <c r="L13" s="2556"/>
    </row>
    <row r="14" spans="1:29" ht="13.5" customHeight="1" x14ac:dyDescent="0.2">
      <c r="A14" s="2543" t="str">
        <f>COVER!A19</f>
        <v>9760 Soreng Avenue</v>
      </c>
      <c r="B14" s="2541"/>
      <c r="C14" s="2541"/>
      <c r="D14" s="2541"/>
      <c r="E14" s="1998">
        <v>0</v>
      </c>
      <c r="F14" s="1292"/>
      <c r="G14" s="2010" t="s">
        <v>1386</v>
      </c>
      <c r="H14" s="1278"/>
      <c r="I14" s="1278"/>
      <c r="J14" s="1278"/>
      <c r="K14" s="1278"/>
      <c r="L14" s="1949"/>
    </row>
    <row r="15" spans="1:29" ht="13.5" customHeight="1" x14ac:dyDescent="0.2">
      <c r="A15" s="2543" t="str">
        <f>COVER!A21</f>
        <v>Schiller Park</v>
      </c>
      <c r="B15" s="2549"/>
      <c r="C15" s="2549"/>
      <c r="D15" s="1277"/>
      <c r="E15" s="1918"/>
      <c r="F15" s="1291"/>
      <c r="G15" s="1997" t="str">
        <f>COVER!T15</f>
        <v>Christine Torres</v>
      </c>
      <c r="H15" s="1278"/>
      <c r="I15" s="1278"/>
      <c r="J15" s="1278"/>
      <c r="K15" s="1278"/>
      <c r="L15" s="1949"/>
    </row>
    <row r="16" spans="1:29" ht="12.2" customHeight="1" x14ac:dyDescent="0.2">
      <c r="A16" s="1997"/>
      <c r="B16" s="1500"/>
      <c r="C16" s="2000">
        <f>COVER!A25</f>
        <v>60176</v>
      </c>
      <c r="D16" s="2000"/>
      <c r="E16" s="2000"/>
      <c r="F16" s="2001"/>
      <c r="G16" s="2557"/>
      <c r="H16" s="2558"/>
      <c r="I16" s="2558"/>
      <c r="J16" s="2558"/>
      <c r="K16" s="2558"/>
      <c r="L16" s="2559"/>
    </row>
    <row r="17" spans="1:13" ht="12.2" customHeight="1" x14ac:dyDescent="0.2">
      <c r="A17" s="2560"/>
      <c r="B17" s="2561"/>
      <c r="C17" s="2561"/>
      <c r="D17" s="2561"/>
      <c r="E17" s="2561"/>
      <c r="F17" s="2562"/>
      <c r="G17" s="2010" t="s">
        <v>1385</v>
      </c>
      <c r="H17" s="1278"/>
      <c r="I17" s="1278"/>
      <c r="J17" s="1278"/>
      <c r="K17" s="2011" t="s">
        <v>1384</v>
      </c>
      <c r="L17" s="1948"/>
      <c r="M17" s="1290"/>
    </row>
    <row r="18" spans="1:13" ht="12.2" customHeight="1" x14ac:dyDescent="0.2">
      <c r="A18" s="2546"/>
      <c r="B18" s="2547"/>
      <c r="C18" s="2547"/>
      <c r="D18" s="2547"/>
      <c r="E18" s="2547"/>
      <c r="F18" s="2548"/>
      <c r="G18" s="2532" t="str">
        <f>COVER!T21</f>
        <v>630-706-2074</v>
      </c>
      <c r="H18" s="2533"/>
      <c r="I18" s="2533"/>
      <c r="J18" s="2533"/>
      <c r="K18" s="2532" t="str">
        <f>COVER!X21</f>
        <v>630-574-1608</v>
      </c>
      <c r="L18" s="256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2024</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2025</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2026</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2027</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2028</v>
      </c>
      <c r="D32" s="1277"/>
      <c r="E32" s="1277"/>
      <c r="F32" s="1283"/>
      <c r="G32" s="1283"/>
      <c r="H32" s="1283"/>
      <c r="I32" s="1283"/>
      <c r="J32" s="1283"/>
      <c r="K32" s="1283"/>
      <c r="L32" s="1283"/>
    </row>
    <row r="33" spans="1:12" s="1276" customFormat="1" ht="10.9" customHeight="1" x14ac:dyDescent="0.2">
      <c r="B33" s="1282"/>
      <c r="C33" s="2013" t="s">
        <v>2029</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2030</v>
      </c>
      <c r="D35" s="1283"/>
      <c r="E35" s="1283"/>
      <c r="F35" s="1283"/>
      <c r="G35" s="1283"/>
      <c r="H35" s="1283"/>
      <c r="I35" s="1283"/>
      <c r="J35" s="1283"/>
      <c r="K35" s="1283"/>
      <c r="L35" s="1283"/>
    </row>
    <row r="36" spans="1:12" s="1276" customFormat="1" ht="10.9" customHeight="1" x14ac:dyDescent="0.2">
      <c r="B36" s="1282"/>
      <c r="C36" s="2013" t="s">
        <v>2031</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2032</v>
      </c>
      <c r="D38" s="1283"/>
      <c r="E38" s="1283"/>
    </row>
    <row r="39" spans="1:12" ht="9" customHeight="1" x14ac:dyDescent="0.2">
      <c r="B39" s="1282"/>
      <c r="C39" s="2013"/>
      <c r="D39" s="1281"/>
      <c r="E39" s="1281"/>
    </row>
    <row r="40" spans="1:12" s="1276" customFormat="1" ht="13.5" customHeight="1" x14ac:dyDescent="0.2">
      <c r="B40" s="1279"/>
      <c r="C40" s="2012" t="s">
        <v>2033</v>
      </c>
      <c r="D40" s="1283"/>
      <c r="E40" s="1283"/>
    </row>
    <row r="41" spans="1:12" ht="9" customHeight="1" x14ac:dyDescent="0.2">
      <c r="A41" s="1285"/>
      <c r="B41" s="1282"/>
      <c r="C41" s="2013"/>
      <c r="D41" s="1281"/>
      <c r="E41" s="1281"/>
    </row>
    <row r="42" spans="1:12" s="1276" customFormat="1" ht="13.5" customHeight="1" x14ac:dyDescent="0.2">
      <c r="B42" s="1279"/>
      <c r="C42" s="2012" t="s">
        <v>2034</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2035</v>
      </c>
      <c r="D46" s="1277"/>
      <c r="E46" s="1277"/>
      <c r="F46" s="1277"/>
      <c r="G46" s="1277"/>
      <c r="H46" s="1277"/>
    </row>
    <row r="47" spans="1:12" ht="9" customHeight="1" x14ac:dyDescent="0.2"/>
    <row r="48" spans="1:12" ht="12.2" customHeight="1" x14ac:dyDescent="0.2">
      <c r="B48" s="1672"/>
      <c r="C48" s="2015" t="s">
        <v>2036</v>
      </c>
    </row>
    <row r="49" spans="1:12" ht="9" customHeight="1" x14ac:dyDescent="0.2"/>
    <row r="50" spans="1:12" ht="12.2" customHeight="1" x14ac:dyDescent="0.2">
      <c r="C50" s="2015"/>
    </row>
    <row r="51" spans="1:12" ht="12.2" customHeight="1" x14ac:dyDescent="0.2">
      <c r="A51" s="1280" t="s">
        <v>2037</v>
      </c>
    </row>
    <row r="52" spans="1:12" ht="12.2" customHeight="1" x14ac:dyDescent="0.2">
      <c r="A52" s="1280" t="s">
        <v>2038</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64" t="str">
        <f>'Single Audit Cover'!A7</f>
        <v>Schiller Park SD 81</v>
      </c>
      <c r="B1" s="2565"/>
      <c r="C1" s="2565"/>
      <c r="D1" s="2565"/>
    </row>
    <row r="2" spans="1:11" s="2004" customFormat="1" ht="12.75" x14ac:dyDescent="0.2">
      <c r="A2" s="2566">
        <f>'Single Audit Cover'!E7</f>
        <v>6016081002</v>
      </c>
      <c r="B2" s="2567"/>
      <c r="C2" s="2567"/>
      <c r="D2" s="2567"/>
    </row>
    <row r="3" spans="1:11" s="2004" customFormat="1" ht="12.75" x14ac:dyDescent="0.2">
      <c r="A3" s="2564" t="s">
        <v>1894</v>
      </c>
      <c r="B3" s="2565"/>
      <c r="C3" s="2565"/>
      <c r="D3" s="2565"/>
    </row>
    <row r="4" spans="1:11" s="2004" customFormat="1" ht="4.5" customHeight="1" x14ac:dyDescent="0.2">
      <c r="A4" s="2002"/>
      <c r="B4" s="1996"/>
      <c r="C4" s="1996"/>
      <c r="D4" s="1996"/>
    </row>
    <row r="5" spans="1:11" x14ac:dyDescent="0.2">
      <c r="B5" s="1329" t="s">
        <v>1895</v>
      </c>
      <c r="C5" s="1328"/>
      <c r="D5" s="1305"/>
    </row>
    <row r="6" spans="1:11" x14ac:dyDescent="0.2">
      <c r="B6" s="1329" t="s">
        <v>1442</v>
      </c>
      <c r="C6" s="1328"/>
      <c r="D6" s="1305"/>
    </row>
    <row r="7" spans="1:11" x14ac:dyDescent="0.2">
      <c r="B7" s="1329" t="s">
        <v>1896</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2039</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2040</v>
      </c>
      <c r="E28" s="1322"/>
      <c r="F28" s="1322"/>
      <c r="G28" s="1322"/>
      <c r="H28" s="1322"/>
      <c r="I28" s="1322"/>
      <c r="J28" s="1322"/>
      <c r="K28" s="1322"/>
    </row>
    <row r="29" spans="1:11" ht="10.5" customHeight="1" x14ac:dyDescent="0.2">
      <c r="A29" s="1299"/>
      <c r="D29" s="2101" t="s">
        <v>2041</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2042</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2042</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2043</v>
      </c>
    </row>
    <row r="41" spans="1:5" ht="3" customHeight="1" x14ac:dyDescent="0.2">
      <c r="A41" s="1299"/>
      <c r="B41" s="1319"/>
      <c r="C41" s="1318"/>
      <c r="D41" s="1305"/>
    </row>
    <row r="42" spans="1:5" ht="10.5" customHeight="1" x14ac:dyDescent="0.2">
      <c r="A42" s="1299"/>
      <c r="B42" s="1955"/>
      <c r="C42" s="1300">
        <v>11</v>
      </c>
      <c r="D42" s="2017" t="s">
        <v>2044</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2045</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2046</v>
      </c>
    </row>
    <row r="58" spans="1:4" x14ac:dyDescent="0.2">
      <c r="A58" s="1299"/>
      <c r="C58" s="1956"/>
      <c r="D58" s="1302" t="s">
        <v>1422</v>
      </c>
    </row>
    <row r="59" spans="1:4" ht="10.5" customHeight="1" x14ac:dyDescent="0.2">
      <c r="A59" s="1299"/>
      <c r="D59" s="1305" t="s">
        <v>1421</v>
      </c>
    </row>
    <row r="60" spans="1:4" ht="10.5" customHeight="1" x14ac:dyDescent="0.2">
      <c r="A60" s="1299"/>
      <c r="D60" s="2100" t="s">
        <v>2086</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2047</v>
      </c>
    </row>
    <row r="64" spans="1:4" ht="10.5" customHeight="1" x14ac:dyDescent="0.2">
      <c r="A64" s="1299"/>
      <c r="D64" s="2100" t="s">
        <v>2085</v>
      </c>
    </row>
    <row r="65" spans="1:4" x14ac:dyDescent="0.2">
      <c r="A65" s="1299"/>
      <c r="C65" s="1956"/>
      <c r="D65" s="1302" t="s">
        <v>1418</v>
      </c>
    </row>
    <row r="66" spans="1:4" ht="10.5" customHeight="1" x14ac:dyDescent="0.2">
      <c r="A66" s="1299"/>
      <c r="D66" s="1307" t="s">
        <v>1417</v>
      </c>
    </row>
    <row r="67" spans="1:4" ht="10.5" customHeight="1" x14ac:dyDescent="0.2">
      <c r="A67" s="1299"/>
      <c r="D67" s="1305" t="s">
        <v>2048</v>
      </c>
    </row>
    <row r="68" spans="1:4" ht="10.5" customHeight="1" x14ac:dyDescent="0.2">
      <c r="A68" s="1299"/>
      <c r="D68" s="2100" t="s">
        <v>2085</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2049</v>
      </c>
    </row>
    <row r="92" spans="1:4" x14ac:dyDescent="0.2">
      <c r="A92" s="1299"/>
      <c r="B92" s="1308"/>
      <c r="C92" s="1956"/>
      <c r="D92" s="1302" t="s">
        <v>1405</v>
      </c>
    </row>
    <row r="93" spans="1:4" ht="4.5" customHeight="1" x14ac:dyDescent="0.2">
      <c r="A93" s="1299"/>
      <c r="D93" s="1305"/>
    </row>
    <row r="94" spans="1:4" x14ac:dyDescent="0.2">
      <c r="A94" s="1299"/>
      <c r="B94" s="1313" t="s">
        <v>2050</v>
      </c>
      <c r="C94" s="1312"/>
      <c r="D94" s="1305"/>
    </row>
    <row r="95" spans="1:4" ht="4.5" customHeight="1" x14ac:dyDescent="0.2">
      <c r="A95" s="1299"/>
      <c r="B95" s="1313"/>
      <c r="C95" s="1312"/>
      <c r="D95" s="1305"/>
    </row>
    <row r="96" spans="1:4" x14ac:dyDescent="0.2">
      <c r="A96" s="1299"/>
      <c r="B96" s="1954"/>
      <c r="C96" s="1303">
        <f>C91+1</f>
        <v>28</v>
      </c>
      <c r="D96" s="1302" t="s">
        <v>2051</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2052</v>
      </c>
    </row>
    <row r="101" spans="1:4" ht="3" customHeight="1" x14ac:dyDescent="0.2">
      <c r="A101" s="1299"/>
      <c r="B101" s="2016"/>
      <c r="C101" s="1303"/>
      <c r="D101" s="2018"/>
    </row>
    <row r="102" spans="1:4" x14ac:dyDescent="0.2">
      <c r="A102" s="1299"/>
      <c r="B102" s="1954"/>
      <c r="C102" s="1303">
        <f>C100+1</f>
        <v>31</v>
      </c>
      <c r="D102" s="1302" t="s">
        <v>2053</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2054</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G45" sqref="G45"/>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70" t="str">
        <f>'Single Audit Cover'!A7</f>
        <v>Schiller Park SD 81</v>
      </c>
      <c r="B1" s="2570"/>
      <c r="C1" s="2570"/>
      <c r="D1" s="2570"/>
      <c r="E1" s="2570"/>
    </row>
    <row r="2" spans="1:5" x14ac:dyDescent="0.2">
      <c r="A2" s="2571">
        <f>'Single Audit Cover'!E7</f>
        <v>6016081002</v>
      </c>
      <c r="B2" s="2571"/>
      <c r="C2" s="2571"/>
      <c r="D2" s="2571"/>
      <c r="E2" s="2571"/>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1379175</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49189</v>
      </c>
    </row>
    <row r="15" spans="1:5" x14ac:dyDescent="0.2">
      <c r="A15" s="1345"/>
      <c r="B15" s="1344"/>
      <c r="C15" s="1344"/>
    </row>
    <row r="16" spans="1:5" x14ac:dyDescent="0.2">
      <c r="A16" s="1345" t="s">
        <v>1454</v>
      </c>
      <c r="B16" s="1344"/>
      <c r="C16" s="1344"/>
    </row>
    <row r="17" spans="1:4" x14ac:dyDescent="0.2">
      <c r="A17" s="1345" t="s">
        <v>1904</v>
      </c>
      <c r="B17" s="1344" t="s">
        <v>1453</v>
      </c>
      <c r="C17" s="1344"/>
      <c r="D17" s="1343">
        <f>-SUM('Revenues 9-14'!C271:D271,'Revenues 9-14'!F271:G271)</f>
        <v>-47794</v>
      </c>
    </row>
    <row r="19" spans="1:4" ht="13.5" thickBot="1" x14ac:dyDescent="0.25">
      <c r="A19" s="2022" t="s">
        <v>1452</v>
      </c>
      <c r="D19" s="1342">
        <f>SUM(D10:D17)</f>
        <v>1380570</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72" t="s">
        <v>2225</v>
      </c>
      <c r="B24" s="2573"/>
      <c r="D24" s="1335">
        <v>-49189</v>
      </c>
    </row>
    <row r="25" spans="1:4" x14ac:dyDescent="0.2">
      <c r="A25" s="2568"/>
      <c r="B25" s="2569"/>
      <c r="D25" s="1335"/>
    </row>
    <row r="26" spans="1:4" x14ac:dyDescent="0.2">
      <c r="A26" s="2568"/>
      <c r="B26" s="2569"/>
      <c r="D26" s="1335"/>
    </row>
    <row r="27" spans="1:4" x14ac:dyDescent="0.2">
      <c r="A27" s="2568"/>
      <c r="B27" s="2569"/>
      <c r="D27" s="1335"/>
    </row>
    <row r="28" spans="1:4" x14ac:dyDescent="0.2">
      <c r="A28" s="2568"/>
      <c r="B28" s="2569"/>
      <c r="D28" s="1335"/>
    </row>
    <row r="29" spans="1:4" x14ac:dyDescent="0.2">
      <c r="A29" s="2568"/>
      <c r="B29" s="2569"/>
      <c r="D29" s="1335"/>
    </row>
    <row r="30" spans="1:4" x14ac:dyDescent="0.2">
      <c r="A30" s="2568"/>
      <c r="B30" s="2569"/>
      <c r="D30" s="1335"/>
    </row>
    <row r="32" spans="1:4" x14ac:dyDescent="0.2">
      <c r="A32" s="1337" t="s">
        <v>1450</v>
      </c>
      <c r="D32" s="1340">
        <f>SUM(D19:D30)</f>
        <v>1331381</v>
      </c>
    </row>
    <row r="33" spans="1:4" x14ac:dyDescent="0.2">
      <c r="D33" s="1339"/>
    </row>
    <row r="34" spans="1:4" x14ac:dyDescent="0.2">
      <c r="A34" s="1330" t="s">
        <v>1449</v>
      </c>
    </row>
    <row r="35" spans="1:4" x14ac:dyDescent="0.2">
      <c r="A35" s="1330" t="s">
        <v>1448</v>
      </c>
      <c r="B35" s="1332" t="s">
        <v>1447</v>
      </c>
      <c r="D35" s="1338">
        <f>'SEFA-1A'!E53</f>
        <v>1331381</v>
      </c>
    </row>
    <row r="37" spans="1:4" x14ac:dyDescent="0.2">
      <c r="A37" s="1337" t="s">
        <v>1446</v>
      </c>
    </row>
    <row r="39" spans="1:4" ht="13.35" customHeight="1" x14ac:dyDescent="0.2">
      <c r="A39" s="1336" t="s">
        <v>1445</v>
      </c>
    </row>
    <row r="40" spans="1:4" x14ac:dyDescent="0.2">
      <c r="A40" s="2568"/>
      <c r="B40" s="2569"/>
      <c r="D40" s="1335"/>
    </row>
    <row r="41" spans="1:4" x14ac:dyDescent="0.2">
      <c r="A41" s="2568"/>
      <c r="B41" s="2569"/>
      <c r="D41" s="1334"/>
    </row>
    <row r="42" spans="1:4" x14ac:dyDescent="0.2">
      <c r="A42" s="2568"/>
      <c r="B42" s="2569"/>
      <c r="D42" s="1334"/>
    </row>
    <row r="43" spans="1:4" x14ac:dyDescent="0.2">
      <c r="A43" s="2568"/>
      <c r="B43" s="2569"/>
      <c r="D43" s="1334"/>
    </row>
    <row r="44" spans="1:4" x14ac:dyDescent="0.2">
      <c r="A44" s="2568"/>
      <c r="B44" s="2569"/>
      <c r="D44" s="1334"/>
    </row>
    <row r="45" spans="1:4" x14ac:dyDescent="0.2">
      <c r="A45" s="2568"/>
      <c r="B45" s="2569"/>
      <c r="D45" s="1334"/>
    </row>
    <row r="47" spans="1:4" x14ac:dyDescent="0.2">
      <c r="B47" s="1333" t="s">
        <v>1444</v>
      </c>
      <c r="C47" s="1333"/>
      <c r="D47" s="1914">
        <f>SUM(D35:D45)</f>
        <v>1331381</v>
      </c>
    </row>
    <row r="49" spans="2:4" x14ac:dyDescent="0.2">
      <c r="B49" s="1333" t="s">
        <v>1443</v>
      </c>
      <c r="C49" s="1333"/>
      <c r="D49" s="191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2" sqref="B1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74" t="str">
        <f>'Single Audit Cover'!A7</f>
        <v>Schiller Park SD 81</v>
      </c>
      <c r="C1" s="2575"/>
      <c r="D1" s="2575"/>
      <c r="E1" s="2575"/>
      <c r="F1" s="2575"/>
      <c r="G1" s="2575"/>
      <c r="H1" s="2575"/>
      <c r="I1" s="2575"/>
      <c r="J1" s="2575"/>
      <c r="K1" s="2575"/>
      <c r="L1" s="2575"/>
      <c r="M1" s="2575"/>
    </row>
    <row r="2" spans="2:14" ht="15" x14ac:dyDescent="0.2">
      <c r="B2" s="2576">
        <f>'Single Audit Cover'!E7</f>
        <v>6016081002</v>
      </c>
      <c r="C2" s="2576"/>
      <c r="D2" s="2576"/>
      <c r="E2" s="2576"/>
      <c r="F2" s="2576"/>
      <c r="G2" s="2576"/>
      <c r="H2" s="2576"/>
      <c r="I2" s="2576"/>
      <c r="J2" s="2576"/>
      <c r="K2" s="2576"/>
      <c r="L2" s="2576"/>
      <c r="M2" s="2576"/>
      <c r="N2" s="1398"/>
    </row>
    <row r="3" spans="2:14" ht="15" x14ac:dyDescent="0.2">
      <c r="B3" s="2577" t="s">
        <v>1432</v>
      </c>
      <c r="C3" s="2577"/>
      <c r="D3" s="2577"/>
      <c r="E3" s="2577"/>
      <c r="F3" s="2577"/>
      <c r="G3" s="2577"/>
      <c r="H3" s="2577"/>
      <c r="I3" s="2577"/>
      <c r="J3" s="2577"/>
      <c r="K3" s="2577"/>
      <c r="L3" s="2577"/>
      <c r="M3" s="2577"/>
      <c r="N3" s="1398"/>
    </row>
    <row r="4" spans="2:14" ht="15" x14ac:dyDescent="0.2">
      <c r="B4" s="2578" t="str">
        <f>'[1]Single Audit Cover'!A4</f>
        <v>Year Ending June 30, 2017</v>
      </c>
      <c r="C4" s="2578"/>
      <c r="D4" s="2578"/>
      <c r="E4" s="2578"/>
      <c r="F4" s="2578"/>
      <c r="G4" s="2578"/>
      <c r="H4" s="2578"/>
      <c r="I4" s="2578"/>
      <c r="J4" s="2578"/>
      <c r="K4" s="2578"/>
      <c r="L4" s="2578"/>
      <c r="M4" s="2578"/>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2055</v>
      </c>
      <c r="C7" s="1392"/>
      <c r="D7" s="1391"/>
      <c r="E7" s="2028"/>
      <c r="F7" s="2029"/>
      <c r="G7" s="2028"/>
      <c r="H7" s="2030" t="s">
        <v>1484</v>
      </c>
      <c r="I7" s="2028"/>
      <c r="J7" s="2102" t="s">
        <v>1484</v>
      </c>
      <c r="K7" s="1387"/>
      <c r="L7" s="1386" t="s">
        <v>1482</v>
      </c>
      <c r="M7" s="1385"/>
    </row>
    <row r="8" spans="2:14" ht="15.75" x14ac:dyDescent="0.25">
      <c r="B8" s="2031" t="s">
        <v>2056</v>
      </c>
      <c r="C8" s="1392" t="s">
        <v>1486</v>
      </c>
      <c r="D8" s="1391" t="s">
        <v>1485</v>
      </c>
      <c r="E8" s="1390" t="s">
        <v>1484</v>
      </c>
      <c r="F8" s="1389" t="s">
        <v>1484</v>
      </c>
      <c r="G8" s="1388" t="s">
        <v>1484</v>
      </c>
      <c r="H8" s="2030" t="s">
        <v>1857</v>
      </c>
      <c r="I8" s="1387" t="s">
        <v>1484</v>
      </c>
      <c r="J8" s="2102" t="s">
        <v>2057</v>
      </c>
      <c r="K8" s="1387" t="s">
        <v>1483</v>
      </c>
      <c r="L8" s="1386" t="s">
        <v>1478</v>
      </c>
      <c r="M8" s="1385" t="s">
        <v>31</v>
      </c>
    </row>
    <row r="9" spans="2:14" ht="13.5" x14ac:dyDescent="0.2">
      <c r="B9" s="2032" t="s">
        <v>1481</v>
      </c>
      <c r="C9" s="1392" t="s">
        <v>1480</v>
      </c>
      <c r="D9" s="1391" t="s">
        <v>2058</v>
      </c>
      <c r="E9" s="1390" t="s">
        <v>1857</v>
      </c>
      <c r="F9" s="1389" t="s">
        <v>2057</v>
      </c>
      <c r="G9" s="1388" t="s">
        <v>1857</v>
      </c>
      <c r="H9" s="2030" t="s">
        <v>2059</v>
      </c>
      <c r="I9" s="1387" t="s">
        <v>2057</v>
      </c>
      <c r="J9" s="2102" t="s">
        <v>2059</v>
      </c>
      <c r="K9" s="1387" t="s">
        <v>1479</v>
      </c>
      <c r="L9" s="2033" t="s">
        <v>2060</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t="s">
        <v>2109</v>
      </c>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2061</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1943</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2062</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2063</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1937</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1897</v>
      </c>
      <c r="C45" s="1357"/>
      <c r="D45" s="1356"/>
      <c r="E45" s="1354"/>
      <c r="F45" s="1354"/>
      <c r="G45" s="1354"/>
      <c r="H45" s="1354"/>
      <c r="I45" s="1354"/>
      <c r="J45" s="1354"/>
      <c r="K45" s="1355"/>
      <c r="L45" s="1355"/>
      <c r="M45" s="1354"/>
    </row>
    <row r="46" spans="2:13" ht="11.25" customHeight="1" x14ac:dyDescent="0.2">
      <c r="B46" s="1354" t="s">
        <v>2064</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topLeftCell="A21" zoomScale="90" zoomScaleNormal="90" workbookViewId="0">
      <selection activeCell="E42" sqref="E42:E44"/>
    </sheetView>
  </sheetViews>
  <sheetFormatPr defaultColWidth="10.28515625" defaultRowHeight="13.5" x14ac:dyDescent="0.25"/>
  <cols>
    <col min="1" max="1" width="58.85546875" style="2115" customWidth="1"/>
    <col min="2" max="2" width="10.42578125" style="2115" customWidth="1"/>
    <col min="3" max="3" width="13.28515625" style="2115" bestFit="1" customWidth="1"/>
    <col min="4" max="6" width="12.85546875" style="2115" bestFit="1" customWidth="1"/>
    <col min="7" max="7" width="12.85546875" style="2117" bestFit="1" customWidth="1"/>
    <col min="8" max="8" width="11.5703125" style="2115" bestFit="1" customWidth="1"/>
    <col min="9" max="9" width="12" style="2115" customWidth="1"/>
    <col min="10" max="10" width="11" style="2115" customWidth="1"/>
    <col min="11" max="16384" width="10.28515625" style="2115"/>
  </cols>
  <sheetData>
    <row r="1" spans="1:10" ht="15" x14ac:dyDescent="0.3">
      <c r="A1" s="2579" t="s">
        <v>2132</v>
      </c>
      <c r="B1" s="2580"/>
      <c r="C1" s="2580"/>
      <c r="D1" s="2580"/>
      <c r="E1" s="2580"/>
      <c r="F1" s="2580"/>
      <c r="G1" s="2580"/>
      <c r="H1" s="2580"/>
      <c r="I1" s="2580"/>
      <c r="J1" s="2580"/>
    </row>
    <row r="2" spans="1:10" ht="15" x14ac:dyDescent="0.25">
      <c r="A2" s="2581" t="s">
        <v>2133</v>
      </c>
      <c r="B2" s="2581"/>
      <c r="C2" s="2581"/>
      <c r="D2" s="2581"/>
      <c r="E2" s="2581"/>
      <c r="F2" s="2581"/>
      <c r="G2" s="2581"/>
      <c r="H2" s="2581"/>
      <c r="I2" s="2581"/>
      <c r="J2" s="2581"/>
    </row>
    <row r="3" spans="1:10" ht="15" x14ac:dyDescent="0.25">
      <c r="A3" s="2581" t="s">
        <v>2018</v>
      </c>
      <c r="B3" s="2581"/>
      <c r="C3" s="2581"/>
      <c r="D3" s="2581"/>
      <c r="E3" s="2581"/>
      <c r="F3" s="2581"/>
      <c r="G3" s="2581"/>
      <c r="H3" s="2581"/>
      <c r="I3" s="2581"/>
      <c r="J3" s="2581"/>
    </row>
    <row r="4" spans="1:10" x14ac:dyDescent="0.25">
      <c r="A4" s="2116"/>
      <c r="B4" s="2116"/>
      <c r="C4" s="2116"/>
      <c r="D4" s="2116"/>
      <c r="E4" s="2116"/>
      <c r="F4" s="2116"/>
      <c r="H4" s="2116"/>
      <c r="I4" s="2116"/>
      <c r="J4" s="2116"/>
    </row>
    <row r="5" spans="1:10" ht="15" x14ac:dyDescent="0.3">
      <c r="A5" s="2118"/>
      <c r="B5" s="2119"/>
      <c r="C5" s="2120" t="s">
        <v>1488</v>
      </c>
      <c r="D5" s="2121" t="s">
        <v>607</v>
      </c>
      <c r="E5" s="2121"/>
      <c r="F5" s="2121" t="s">
        <v>2134</v>
      </c>
      <c r="G5" s="2122"/>
      <c r="H5" s="2123"/>
      <c r="I5" s="2124"/>
      <c r="J5" s="2124"/>
    </row>
    <row r="6" spans="1:10" ht="15" x14ac:dyDescent="0.3">
      <c r="A6" s="2125" t="s">
        <v>2135</v>
      </c>
      <c r="B6" s="2119" t="s">
        <v>1486</v>
      </c>
      <c r="C6" s="2120" t="s">
        <v>1485</v>
      </c>
      <c r="D6" s="2123" t="s">
        <v>1484</v>
      </c>
      <c r="E6" s="2123" t="s">
        <v>1484</v>
      </c>
      <c r="F6" s="2126" t="s">
        <v>1484</v>
      </c>
      <c r="G6" s="2126" t="s">
        <v>1484</v>
      </c>
      <c r="H6" s="2123" t="s">
        <v>1483</v>
      </c>
      <c r="I6" s="2124" t="s">
        <v>1482</v>
      </c>
      <c r="J6" s="2124" t="s">
        <v>31</v>
      </c>
    </row>
    <row r="7" spans="1:10" ht="16.5" x14ac:dyDescent="0.3">
      <c r="A7" s="2125" t="s">
        <v>1481</v>
      </c>
      <c r="B7" s="2119" t="s">
        <v>2136</v>
      </c>
      <c r="C7" s="2120" t="s">
        <v>2137</v>
      </c>
      <c r="D7" s="2123" t="s">
        <v>1857</v>
      </c>
      <c r="E7" s="2123" t="s">
        <v>2057</v>
      </c>
      <c r="F7" s="2123" t="s">
        <v>1857</v>
      </c>
      <c r="G7" s="2123" t="s">
        <v>2057</v>
      </c>
      <c r="H7" s="2123" t="s">
        <v>1479</v>
      </c>
      <c r="I7" s="2124" t="s">
        <v>1478</v>
      </c>
      <c r="J7" s="2124"/>
    </row>
    <row r="8" spans="1:10" ht="15" x14ac:dyDescent="0.3">
      <c r="A8" s="2125" t="s">
        <v>1477</v>
      </c>
      <c r="B8" s="2119" t="s">
        <v>1476</v>
      </c>
      <c r="C8" s="2120" t="s">
        <v>1475</v>
      </c>
      <c r="D8" s="2123" t="s">
        <v>1474</v>
      </c>
      <c r="E8" s="2123" t="s">
        <v>1473</v>
      </c>
      <c r="F8" s="2127" t="s">
        <v>1472</v>
      </c>
      <c r="G8" s="2123" t="s">
        <v>1473</v>
      </c>
      <c r="H8" s="2123" t="s">
        <v>1470</v>
      </c>
      <c r="I8" s="2123" t="s">
        <v>1469</v>
      </c>
      <c r="J8" s="2124" t="s">
        <v>1468</v>
      </c>
    </row>
    <row r="9" spans="1:10" ht="15" x14ac:dyDescent="0.25">
      <c r="A9" s="2128" t="s">
        <v>2138</v>
      </c>
      <c r="B9" s="2129"/>
      <c r="C9" s="2130"/>
      <c r="D9" s="2131"/>
      <c r="E9" s="2131"/>
      <c r="F9" s="2132"/>
      <c r="G9" s="2132"/>
      <c r="H9" s="2131"/>
      <c r="I9" s="2131"/>
      <c r="J9" s="2131"/>
    </row>
    <row r="10" spans="1:10" x14ac:dyDescent="0.25">
      <c r="A10" s="2133" t="s">
        <v>2139</v>
      </c>
      <c r="B10" s="2134"/>
      <c r="C10" s="2130"/>
      <c r="D10" s="2131"/>
      <c r="E10" s="2131"/>
      <c r="F10" s="2132"/>
      <c r="G10" s="2132"/>
      <c r="H10" s="2131"/>
      <c r="I10" s="2131"/>
      <c r="J10" s="2131"/>
    </row>
    <row r="11" spans="1:10" x14ac:dyDescent="0.25">
      <c r="A11" s="2135" t="s">
        <v>2140</v>
      </c>
      <c r="B11" s="2134"/>
      <c r="C11" s="2130"/>
      <c r="D11" s="2131"/>
      <c r="E11" s="2131"/>
      <c r="F11" s="2132"/>
      <c r="G11" s="2132"/>
      <c r="H11" s="2131"/>
      <c r="I11" s="2131"/>
      <c r="J11" s="2131"/>
    </row>
    <row r="12" spans="1:10" x14ac:dyDescent="0.25">
      <c r="A12" s="2136" t="s">
        <v>2141</v>
      </c>
      <c r="B12" s="2129" t="s">
        <v>2118</v>
      </c>
      <c r="C12" s="2130" t="s">
        <v>2142</v>
      </c>
      <c r="D12" s="2137">
        <v>401096</v>
      </c>
      <c r="E12" s="2137">
        <v>0</v>
      </c>
      <c r="F12" s="2137">
        <f>D12</f>
        <v>401096</v>
      </c>
      <c r="G12" s="2137">
        <f>E12</f>
        <v>0</v>
      </c>
      <c r="H12" s="2137">
        <v>0</v>
      </c>
      <c r="I12" s="2137">
        <f>SUM(F12:G12)</f>
        <v>401096</v>
      </c>
      <c r="J12" s="2137">
        <v>404452</v>
      </c>
    </row>
    <row r="13" spans="1:10" x14ac:dyDescent="0.25">
      <c r="A13" s="2136" t="s">
        <v>2187</v>
      </c>
      <c r="B13" s="2129" t="s">
        <v>2118</v>
      </c>
      <c r="C13" s="2130" t="s">
        <v>2188</v>
      </c>
      <c r="D13" s="2138">
        <v>0</v>
      </c>
      <c r="E13" s="2138">
        <v>367464</v>
      </c>
      <c r="F13" s="2138">
        <v>0</v>
      </c>
      <c r="G13" s="2138">
        <f>E13</f>
        <v>367464</v>
      </c>
      <c r="H13" s="2138">
        <v>0</v>
      </c>
      <c r="I13" s="2138">
        <f>SUM(F13:G13)</f>
        <v>367464</v>
      </c>
      <c r="J13" s="2138">
        <v>370161</v>
      </c>
    </row>
    <row r="14" spans="1:10" x14ac:dyDescent="0.25">
      <c r="A14" s="2135" t="s">
        <v>2143</v>
      </c>
      <c r="B14" s="2129"/>
      <c r="C14" s="2130"/>
      <c r="D14" s="2138">
        <f>SUM(D12:D13)</f>
        <v>401096</v>
      </c>
      <c r="E14" s="2138">
        <f>SUM(E12:E13)</f>
        <v>367464</v>
      </c>
      <c r="F14" s="2138">
        <f>SUM(F12:F13)</f>
        <v>401096</v>
      </c>
      <c r="G14" s="2138">
        <f>SUM(G12:G13)</f>
        <v>367464</v>
      </c>
      <c r="H14" s="2138">
        <f>SUM(H12:H13)</f>
        <v>0</v>
      </c>
      <c r="I14" s="2138">
        <f t="shared" ref="I14:I21" si="0">SUM(F14:G14)</f>
        <v>768560</v>
      </c>
      <c r="J14" s="2138">
        <f>SUM(J12:J13)</f>
        <v>774613</v>
      </c>
    </row>
    <row r="15" spans="1:10" x14ac:dyDescent="0.25">
      <c r="A15" s="2135" t="s">
        <v>2144</v>
      </c>
      <c r="B15" s="2129"/>
      <c r="C15" s="2130"/>
      <c r="D15" s="2138"/>
      <c r="E15" s="2138"/>
      <c r="F15" s="2138"/>
      <c r="G15" s="2138"/>
      <c r="H15" s="2138"/>
      <c r="I15" s="2138"/>
      <c r="J15" s="2138"/>
    </row>
    <row r="16" spans="1:10" x14ac:dyDescent="0.25">
      <c r="A16" s="2136" t="s">
        <v>2146</v>
      </c>
      <c r="B16" s="2129" t="s">
        <v>2145</v>
      </c>
      <c r="C16" s="2130" t="s">
        <v>2147</v>
      </c>
      <c r="D16" s="2138">
        <v>48875</v>
      </c>
      <c r="E16" s="2138">
        <v>0</v>
      </c>
      <c r="F16" s="2138">
        <f>D16</f>
        <v>48875</v>
      </c>
      <c r="G16" s="2138">
        <f>E16</f>
        <v>0</v>
      </c>
      <c r="H16" s="2138">
        <v>0</v>
      </c>
      <c r="I16" s="2138">
        <f t="shared" si="0"/>
        <v>48875</v>
      </c>
      <c r="J16" s="2138">
        <v>48875</v>
      </c>
    </row>
    <row r="17" spans="1:10" x14ac:dyDescent="0.25">
      <c r="A17" s="2136" t="s">
        <v>2189</v>
      </c>
      <c r="B17" s="2129" t="s">
        <v>2145</v>
      </c>
      <c r="C17" s="2130" t="s">
        <v>2190</v>
      </c>
      <c r="D17" s="2138">
        <v>0</v>
      </c>
      <c r="E17" s="2138">
        <v>46329</v>
      </c>
      <c r="F17" s="2138">
        <v>0</v>
      </c>
      <c r="G17" s="2138">
        <f>E17</f>
        <v>46329</v>
      </c>
      <c r="H17" s="2138">
        <v>0</v>
      </c>
      <c r="I17" s="2138">
        <f t="shared" si="0"/>
        <v>46329</v>
      </c>
      <c r="J17" s="2138">
        <v>46329</v>
      </c>
    </row>
    <row r="18" spans="1:10" x14ac:dyDescent="0.25">
      <c r="A18" s="2135" t="s">
        <v>2148</v>
      </c>
      <c r="B18" s="2129"/>
      <c r="C18" s="2130"/>
      <c r="D18" s="2138">
        <f t="shared" ref="D18:J18" si="1">SUM(D16:D17)</f>
        <v>48875</v>
      </c>
      <c r="E18" s="2138">
        <f t="shared" si="1"/>
        <v>46329</v>
      </c>
      <c r="F18" s="2138">
        <f t="shared" si="1"/>
        <v>48875</v>
      </c>
      <c r="G18" s="2138">
        <f t="shared" si="1"/>
        <v>46329</v>
      </c>
      <c r="H18" s="2138">
        <f t="shared" si="1"/>
        <v>0</v>
      </c>
      <c r="I18" s="2138">
        <f t="shared" si="1"/>
        <v>95204</v>
      </c>
      <c r="J18" s="2138">
        <f t="shared" si="1"/>
        <v>95204</v>
      </c>
    </row>
    <row r="19" spans="1:10" x14ac:dyDescent="0.25">
      <c r="A19" s="2135" t="s">
        <v>2149</v>
      </c>
      <c r="B19" s="2129"/>
      <c r="C19" s="2130"/>
      <c r="D19" s="2138"/>
      <c r="E19" s="2138"/>
      <c r="F19" s="2138"/>
      <c r="G19" s="2138"/>
      <c r="H19" s="2138"/>
      <c r="I19" s="2138"/>
      <c r="J19" s="2138"/>
    </row>
    <row r="20" spans="1:10" x14ac:dyDescent="0.25">
      <c r="A20" s="2136" t="s">
        <v>2151</v>
      </c>
      <c r="B20" s="2129" t="s">
        <v>2150</v>
      </c>
      <c r="C20" s="2130" t="s">
        <v>2152</v>
      </c>
      <c r="D20" s="2138">
        <v>49124</v>
      </c>
      <c r="E20" s="2138">
        <v>0</v>
      </c>
      <c r="F20" s="2138">
        <f>D20</f>
        <v>49124</v>
      </c>
      <c r="G20" s="2138">
        <v>0</v>
      </c>
      <c r="H20" s="2138">
        <v>0</v>
      </c>
      <c r="I20" s="2138">
        <f t="shared" si="0"/>
        <v>49124</v>
      </c>
      <c r="J20" s="2138">
        <v>54356</v>
      </c>
    </row>
    <row r="21" spans="1:10" x14ac:dyDescent="0.25">
      <c r="A21" s="2136" t="s">
        <v>2191</v>
      </c>
      <c r="B21" s="2129" t="s">
        <v>2150</v>
      </c>
      <c r="C21" s="2130" t="s">
        <v>2192</v>
      </c>
      <c r="D21" s="2138">
        <v>0</v>
      </c>
      <c r="E21" s="2138">
        <v>45884</v>
      </c>
      <c r="F21" s="2138">
        <v>0</v>
      </c>
      <c r="G21" s="2138">
        <f>E21</f>
        <v>45884</v>
      </c>
      <c r="H21" s="2138">
        <v>0</v>
      </c>
      <c r="I21" s="2138">
        <f t="shared" si="0"/>
        <v>45884</v>
      </c>
      <c r="J21" s="2138">
        <v>48057</v>
      </c>
    </row>
    <row r="22" spans="1:10" x14ac:dyDescent="0.25">
      <c r="A22" s="2135" t="s">
        <v>2153</v>
      </c>
      <c r="B22" s="2129"/>
      <c r="C22" s="2130"/>
      <c r="D22" s="2138">
        <f t="shared" ref="D22:J22" si="2">SUM(D20:D21)</f>
        <v>49124</v>
      </c>
      <c r="E22" s="2138">
        <f t="shared" si="2"/>
        <v>45884</v>
      </c>
      <c r="F22" s="2138">
        <f t="shared" si="2"/>
        <v>49124</v>
      </c>
      <c r="G22" s="2138">
        <f t="shared" si="2"/>
        <v>45884</v>
      </c>
      <c r="H22" s="2138">
        <f t="shared" si="2"/>
        <v>0</v>
      </c>
      <c r="I22" s="2138">
        <f t="shared" si="2"/>
        <v>95008</v>
      </c>
      <c r="J22" s="2138">
        <f t="shared" si="2"/>
        <v>102413</v>
      </c>
    </row>
    <row r="23" spans="1:10" x14ac:dyDescent="0.25">
      <c r="A23" s="2139" t="s">
        <v>2154</v>
      </c>
      <c r="B23" s="2129"/>
      <c r="C23" s="2130"/>
      <c r="D23" s="2138"/>
      <c r="E23" s="2138"/>
      <c r="F23" s="2138"/>
      <c r="G23" s="2138"/>
      <c r="H23" s="2138"/>
      <c r="I23" s="2138"/>
      <c r="J23" s="2138"/>
    </row>
    <row r="24" spans="1:10" x14ac:dyDescent="0.25">
      <c r="A24" s="2136" t="s">
        <v>2156</v>
      </c>
      <c r="B24" s="2129" t="s">
        <v>2155</v>
      </c>
      <c r="C24" s="2130" t="s">
        <v>2157</v>
      </c>
      <c r="D24" s="2138">
        <v>367527</v>
      </c>
      <c r="E24" s="2138">
        <v>0</v>
      </c>
      <c r="F24" s="2138">
        <f>D24</f>
        <v>367527</v>
      </c>
      <c r="G24" s="2138">
        <f>E24</f>
        <v>0</v>
      </c>
      <c r="H24" s="2138">
        <v>0</v>
      </c>
      <c r="I24" s="2138">
        <f t="shared" ref="I24:I29" si="3">SUM(F24:G24)</f>
        <v>367527</v>
      </c>
      <c r="J24" s="2138">
        <v>369258</v>
      </c>
    </row>
    <row r="25" spans="1:10" x14ac:dyDescent="0.25">
      <c r="A25" s="2136" t="s">
        <v>2193</v>
      </c>
      <c r="B25" s="2129" t="s">
        <v>2155</v>
      </c>
      <c r="C25" s="2130" t="s">
        <v>2194</v>
      </c>
      <c r="D25" s="2138">
        <v>0</v>
      </c>
      <c r="E25" s="2138">
        <v>329140</v>
      </c>
      <c r="F25" s="2138">
        <v>0</v>
      </c>
      <c r="G25" s="2138">
        <f>E25</f>
        <v>329140</v>
      </c>
      <c r="H25" s="2138">
        <v>0</v>
      </c>
      <c r="I25" s="2138">
        <f t="shared" si="3"/>
        <v>329140</v>
      </c>
      <c r="J25" s="2138">
        <v>329140</v>
      </c>
    </row>
    <row r="26" spans="1:10" x14ac:dyDescent="0.25">
      <c r="A26" s="2136" t="s">
        <v>2159</v>
      </c>
      <c r="B26" s="2129" t="s">
        <v>2155</v>
      </c>
      <c r="C26" s="2130" t="s">
        <v>2160</v>
      </c>
      <c r="D26" s="2138">
        <v>44784</v>
      </c>
      <c r="E26" s="2138">
        <v>0</v>
      </c>
      <c r="F26" s="2138">
        <f>D26</f>
        <v>44784</v>
      </c>
      <c r="G26" s="2138">
        <f>E26</f>
        <v>0</v>
      </c>
      <c r="H26" s="2138">
        <v>0</v>
      </c>
      <c r="I26" s="2138">
        <f t="shared" si="3"/>
        <v>44784</v>
      </c>
      <c r="J26" s="2138" t="s">
        <v>2158</v>
      </c>
    </row>
    <row r="27" spans="1:10" x14ac:dyDescent="0.25">
      <c r="A27" s="2136" t="s">
        <v>2195</v>
      </c>
      <c r="B27" s="2129" t="s">
        <v>2155</v>
      </c>
      <c r="C27" s="2130" t="s">
        <v>2196</v>
      </c>
      <c r="D27" s="2138">
        <v>0</v>
      </c>
      <c r="E27" s="2138">
        <v>20430</v>
      </c>
      <c r="F27" s="2138">
        <v>0</v>
      </c>
      <c r="G27" s="2138">
        <f>E27</f>
        <v>20430</v>
      </c>
      <c r="H27" s="2138">
        <v>0</v>
      </c>
      <c r="I27" s="2138">
        <f t="shared" si="3"/>
        <v>20430</v>
      </c>
      <c r="J27" s="2138" t="s">
        <v>2158</v>
      </c>
    </row>
    <row r="28" spans="1:10" x14ac:dyDescent="0.25">
      <c r="A28" s="2136" t="s">
        <v>2162</v>
      </c>
      <c r="B28" s="2129" t="s">
        <v>2161</v>
      </c>
      <c r="C28" s="2130" t="s">
        <v>2163</v>
      </c>
      <c r="D28" s="2138">
        <v>6316</v>
      </c>
      <c r="E28" s="2138">
        <v>0</v>
      </c>
      <c r="F28" s="2138">
        <f>D28</f>
        <v>6316</v>
      </c>
      <c r="G28" s="2138">
        <f>E28</f>
        <v>0</v>
      </c>
      <c r="H28" s="2138">
        <v>0</v>
      </c>
      <c r="I28" s="2138">
        <f t="shared" si="3"/>
        <v>6316</v>
      </c>
      <c r="J28" s="2138">
        <v>6457</v>
      </c>
    </row>
    <row r="29" spans="1:10" x14ac:dyDescent="0.25">
      <c r="A29" s="2136" t="s">
        <v>2197</v>
      </c>
      <c r="B29" s="2129" t="s">
        <v>2161</v>
      </c>
      <c r="C29" s="2130" t="s">
        <v>2198</v>
      </c>
      <c r="D29" s="2138">
        <v>0</v>
      </c>
      <c r="E29" s="2138">
        <v>5255</v>
      </c>
      <c r="F29" s="2138">
        <v>0</v>
      </c>
      <c r="G29" s="2138">
        <f>E29</f>
        <v>5255</v>
      </c>
      <c r="H29" s="2138">
        <v>0</v>
      </c>
      <c r="I29" s="2138">
        <f t="shared" si="3"/>
        <v>5255</v>
      </c>
      <c r="J29" s="2138">
        <v>5524</v>
      </c>
    </row>
    <row r="30" spans="1:10" x14ac:dyDescent="0.25">
      <c r="A30" s="2139" t="s">
        <v>2164</v>
      </c>
      <c r="B30" s="2129"/>
      <c r="C30" s="2130"/>
      <c r="D30" s="2138">
        <f>SUM(D24:D29)</f>
        <v>418627</v>
      </c>
      <c r="E30" s="2138">
        <f>SUM(E24:E29)</f>
        <v>354825</v>
      </c>
      <c r="F30" s="2138">
        <f>SUM(F24:F29)</f>
        <v>418627</v>
      </c>
      <c r="G30" s="2138">
        <f>SUM(G24:G29)</f>
        <v>354825</v>
      </c>
      <c r="H30" s="2138">
        <f>SUM(H24:H29)</f>
        <v>0</v>
      </c>
      <c r="I30" s="2138">
        <f>SUM(F30:G30)</f>
        <v>773452</v>
      </c>
      <c r="J30" s="2138">
        <f>SUM(J24:J29)</f>
        <v>710379</v>
      </c>
    </row>
    <row r="31" spans="1:10" ht="15" x14ac:dyDescent="0.3">
      <c r="A31" s="2128" t="s">
        <v>2165</v>
      </c>
      <c r="B31" s="2140"/>
      <c r="C31" s="2141"/>
      <c r="D31" s="2142">
        <f t="shared" ref="D31:J31" si="4">D14+D18+D22+D30</f>
        <v>917722</v>
      </c>
      <c r="E31" s="2142">
        <f t="shared" si="4"/>
        <v>814502</v>
      </c>
      <c r="F31" s="2142">
        <f t="shared" si="4"/>
        <v>917722</v>
      </c>
      <c r="G31" s="2142">
        <f t="shared" si="4"/>
        <v>814502</v>
      </c>
      <c r="H31" s="2142">
        <f t="shared" si="4"/>
        <v>0</v>
      </c>
      <c r="I31" s="2142">
        <f t="shared" si="4"/>
        <v>1732224</v>
      </c>
      <c r="J31" s="2142">
        <f t="shared" si="4"/>
        <v>1682609</v>
      </c>
    </row>
    <row r="32" spans="1:10" ht="15" x14ac:dyDescent="0.25">
      <c r="A32" s="2128" t="s">
        <v>2166</v>
      </c>
      <c r="B32" s="2129"/>
      <c r="C32" s="2130"/>
      <c r="D32" s="2138"/>
      <c r="E32" s="2138"/>
      <c r="F32" s="2138"/>
      <c r="G32" s="2138"/>
      <c r="H32" s="2138"/>
      <c r="I32" s="2138"/>
      <c r="J32" s="2138"/>
    </row>
    <row r="33" spans="1:10" x14ac:dyDescent="0.25">
      <c r="A33" s="2133" t="s">
        <v>2139</v>
      </c>
      <c r="B33" s="2129"/>
      <c r="C33" s="2130"/>
      <c r="D33" s="2138"/>
      <c r="E33" s="2138"/>
      <c r="F33" s="2138"/>
      <c r="G33" s="2138"/>
      <c r="H33" s="2138"/>
      <c r="I33" s="2138"/>
      <c r="J33" s="2138"/>
    </row>
    <row r="34" spans="1:10" x14ac:dyDescent="0.25">
      <c r="A34" s="2139" t="s">
        <v>2167</v>
      </c>
      <c r="B34" s="2129"/>
      <c r="C34" s="2130"/>
      <c r="D34" s="2138"/>
      <c r="E34" s="2138"/>
      <c r="F34" s="2138"/>
      <c r="G34" s="2138"/>
      <c r="H34" s="2138"/>
      <c r="I34" s="2138"/>
      <c r="J34" s="2138"/>
    </row>
    <row r="35" spans="1:10" x14ac:dyDescent="0.25">
      <c r="A35" s="2136" t="s">
        <v>2168</v>
      </c>
      <c r="B35" s="2129">
        <v>10.555</v>
      </c>
      <c r="C35" s="2130" t="s">
        <v>2169</v>
      </c>
      <c r="D35" s="2138">
        <v>60806</v>
      </c>
      <c r="E35" s="2138">
        <v>0</v>
      </c>
      <c r="F35" s="2138">
        <f t="shared" ref="F35:G44" si="5">D35</f>
        <v>60806</v>
      </c>
      <c r="G35" s="2138">
        <f t="shared" si="5"/>
        <v>0</v>
      </c>
      <c r="H35" s="2138">
        <v>0</v>
      </c>
      <c r="I35" s="2138">
        <f t="shared" ref="I35:I38" si="6">SUM(F35:G35)</f>
        <v>60806</v>
      </c>
      <c r="J35" s="2143" t="s">
        <v>2158</v>
      </c>
    </row>
    <row r="36" spans="1:10" x14ac:dyDescent="0.25">
      <c r="A36" s="2136" t="s">
        <v>2170</v>
      </c>
      <c r="B36" s="2129">
        <v>10.555</v>
      </c>
      <c r="C36" s="2130" t="s">
        <v>2171</v>
      </c>
      <c r="D36" s="2138">
        <v>258113</v>
      </c>
      <c r="E36" s="2138">
        <f>318202-D36</f>
        <v>60089</v>
      </c>
      <c r="F36" s="2138">
        <f t="shared" si="5"/>
        <v>258113</v>
      </c>
      <c r="G36" s="2138">
        <f>E36</f>
        <v>60089</v>
      </c>
      <c r="H36" s="2138">
        <v>0</v>
      </c>
      <c r="I36" s="2138">
        <f>SUM(F36:H36)</f>
        <v>318202</v>
      </c>
      <c r="J36" s="2143" t="s">
        <v>2158</v>
      </c>
    </row>
    <row r="37" spans="1:10" x14ac:dyDescent="0.25">
      <c r="A37" s="2136" t="s">
        <v>2199</v>
      </c>
      <c r="B37" s="2129">
        <v>10.555</v>
      </c>
      <c r="C37" s="2130" t="s">
        <v>2200</v>
      </c>
      <c r="D37" s="2138">
        <v>0</v>
      </c>
      <c r="E37" s="2138">
        <v>272547</v>
      </c>
      <c r="F37" s="2138">
        <f t="shared" si="5"/>
        <v>0</v>
      </c>
      <c r="G37" s="2138">
        <f>E37</f>
        <v>272547</v>
      </c>
      <c r="H37" s="2138">
        <v>0</v>
      </c>
      <c r="I37" s="2138">
        <f>SUM(F37:H37)</f>
        <v>272547</v>
      </c>
      <c r="J37" s="2143" t="s">
        <v>2158</v>
      </c>
    </row>
    <row r="38" spans="1:10" x14ac:dyDescent="0.25">
      <c r="A38" s="2136" t="s">
        <v>2172</v>
      </c>
      <c r="B38" s="2129">
        <v>10.553000000000001</v>
      </c>
      <c r="C38" s="2130" t="s">
        <v>2173</v>
      </c>
      <c r="D38" s="2138">
        <v>14924</v>
      </c>
      <c r="E38" s="2138">
        <v>0</v>
      </c>
      <c r="F38" s="2138">
        <f t="shared" si="5"/>
        <v>14924</v>
      </c>
      <c r="G38" s="2138">
        <f t="shared" si="5"/>
        <v>0</v>
      </c>
      <c r="H38" s="2138">
        <v>0</v>
      </c>
      <c r="I38" s="2138">
        <f t="shared" si="6"/>
        <v>14924</v>
      </c>
      <c r="J38" s="2143" t="s">
        <v>2158</v>
      </c>
    </row>
    <row r="39" spans="1:10" x14ac:dyDescent="0.25">
      <c r="A39" s="2136" t="s">
        <v>2174</v>
      </c>
      <c r="B39" s="2129">
        <v>10.553000000000001</v>
      </c>
      <c r="C39" s="2130" t="s">
        <v>2175</v>
      </c>
      <c r="D39" s="2138">
        <v>63722</v>
      </c>
      <c r="E39" s="2138">
        <f>81476-D39</f>
        <v>17754</v>
      </c>
      <c r="F39" s="2138">
        <f t="shared" si="5"/>
        <v>63722</v>
      </c>
      <c r="G39" s="2138">
        <f>E39</f>
        <v>17754</v>
      </c>
      <c r="H39" s="2138">
        <v>0</v>
      </c>
      <c r="I39" s="2138">
        <f>SUM(F39:H39)</f>
        <v>81476</v>
      </c>
      <c r="J39" s="2143" t="s">
        <v>2158</v>
      </c>
    </row>
    <row r="40" spans="1:10" x14ac:dyDescent="0.25">
      <c r="A40" s="2136" t="s">
        <v>2201</v>
      </c>
      <c r="B40" s="2129">
        <v>10.553000000000001</v>
      </c>
      <c r="C40" s="2130" t="s">
        <v>2202</v>
      </c>
      <c r="D40" s="2138">
        <v>0</v>
      </c>
      <c r="E40" s="2138">
        <v>61616</v>
      </c>
      <c r="F40" s="2138">
        <f t="shared" si="5"/>
        <v>0</v>
      </c>
      <c r="G40" s="2138">
        <f>E40</f>
        <v>61616</v>
      </c>
      <c r="H40" s="2138">
        <v>0</v>
      </c>
      <c r="I40" s="2138">
        <f t="shared" ref="I40" si="7">SUM(F40:G40)</f>
        <v>61616</v>
      </c>
      <c r="J40" s="2143" t="s">
        <v>2158</v>
      </c>
    </row>
    <row r="41" spans="1:10" x14ac:dyDescent="0.25">
      <c r="A41" s="2136" t="s">
        <v>2176</v>
      </c>
      <c r="B41" s="2129">
        <v>10.555</v>
      </c>
      <c r="C41" s="2130" t="s">
        <v>2177</v>
      </c>
      <c r="D41" s="2138">
        <v>25357</v>
      </c>
      <c r="E41" s="2138">
        <v>0</v>
      </c>
      <c r="F41" s="2138">
        <f t="shared" si="5"/>
        <v>25357</v>
      </c>
      <c r="G41" s="2138">
        <f t="shared" si="5"/>
        <v>0</v>
      </c>
      <c r="H41" s="2138">
        <v>0</v>
      </c>
      <c r="I41" s="2138">
        <f>F41</f>
        <v>25357</v>
      </c>
      <c r="J41" s="2143" t="s">
        <v>2158</v>
      </c>
    </row>
    <row r="42" spans="1:10" x14ac:dyDescent="0.25">
      <c r="A42" s="2136" t="s">
        <v>2203</v>
      </c>
      <c r="B42" s="2129">
        <v>10.555</v>
      </c>
      <c r="C42" s="2130" t="s">
        <v>2204</v>
      </c>
      <c r="D42" s="2138">
        <v>0</v>
      </c>
      <c r="E42" s="2138">
        <v>29205</v>
      </c>
      <c r="F42" s="2138">
        <f t="shared" si="5"/>
        <v>0</v>
      </c>
      <c r="G42" s="2138">
        <f>E42</f>
        <v>29205</v>
      </c>
      <c r="H42" s="2138">
        <v>0</v>
      </c>
      <c r="I42" s="2138">
        <f>G42</f>
        <v>29205</v>
      </c>
      <c r="J42" s="2143" t="s">
        <v>2158</v>
      </c>
    </row>
    <row r="43" spans="1:10" x14ac:dyDescent="0.25">
      <c r="A43" s="2136" t="s">
        <v>2178</v>
      </c>
      <c r="B43" s="2129">
        <v>10.555</v>
      </c>
      <c r="C43" s="2130" t="s">
        <v>2177</v>
      </c>
      <c r="D43" s="2138">
        <v>13303</v>
      </c>
      <c r="E43" s="2138">
        <v>0</v>
      </c>
      <c r="F43" s="2138">
        <f t="shared" si="5"/>
        <v>13303</v>
      </c>
      <c r="G43" s="2138">
        <v>0</v>
      </c>
      <c r="H43" s="2138">
        <v>0</v>
      </c>
      <c r="I43" s="2138">
        <f>F43+G43</f>
        <v>13303</v>
      </c>
      <c r="J43" s="2143" t="s">
        <v>2158</v>
      </c>
    </row>
    <row r="44" spans="1:10" x14ac:dyDescent="0.25">
      <c r="A44" s="2136" t="s">
        <v>2205</v>
      </c>
      <c r="B44" s="2129">
        <v>10.555</v>
      </c>
      <c r="C44" s="2130" t="s">
        <v>2204</v>
      </c>
      <c r="D44" s="2138">
        <v>0</v>
      </c>
      <c r="E44" s="2138">
        <v>19984</v>
      </c>
      <c r="F44" s="2138">
        <f t="shared" si="5"/>
        <v>0</v>
      </c>
      <c r="G44" s="2138">
        <f>E44</f>
        <v>19984</v>
      </c>
      <c r="H44" s="2138">
        <v>0</v>
      </c>
      <c r="I44" s="2138">
        <f>F44+G44</f>
        <v>19984</v>
      </c>
      <c r="J44" s="2143" t="s">
        <v>2158</v>
      </c>
    </row>
    <row r="45" spans="1:10" x14ac:dyDescent="0.25">
      <c r="A45" s="2139" t="s">
        <v>2179</v>
      </c>
      <c r="B45" s="2129"/>
      <c r="C45" s="2130"/>
      <c r="D45" s="2138">
        <f>SUM(D35:D44)</f>
        <v>436225</v>
      </c>
      <c r="E45" s="2138">
        <f>SUM(E35:E44)</f>
        <v>461195</v>
      </c>
      <c r="F45" s="2138">
        <f>SUM(F35:F44)</f>
        <v>436225</v>
      </c>
      <c r="G45" s="2138">
        <f>SUM(G35:G44)</f>
        <v>461195</v>
      </c>
      <c r="H45" s="2138">
        <f t="shared" ref="H45" si="8">SUM(H35:H44)</f>
        <v>0</v>
      </c>
      <c r="I45" s="2138">
        <f>SUM(I35:I44)</f>
        <v>897420</v>
      </c>
      <c r="J45" s="2143" t="s">
        <v>2158</v>
      </c>
    </row>
    <row r="46" spans="1:10" ht="15" x14ac:dyDescent="0.3">
      <c r="A46" s="2128" t="s">
        <v>2180</v>
      </c>
      <c r="B46" s="2140"/>
      <c r="C46" s="2141"/>
      <c r="D46" s="2142">
        <f t="shared" ref="D46:I46" si="9">SUM(D45:D45)</f>
        <v>436225</v>
      </c>
      <c r="E46" s="2142">
        <f t="shared" si="9"/>
        <v>461195</v>
      </c>
      <c r="F46" s="2142">
        <f t="shared" si="9"/>
        <v>436225</v>
      </c>
      <c r="G46" s="2142">
        <f t="shared" si="9"/>
        <v>461195</v>
      </c>
      <c r="H46" s="2142">
        <f t="shared" si="9"/>
        <v>0</v>
      </c>
      <c r="I46" s="2142">
        <f t="shared" si="9"/>
        <v>897420</v>
      </c>
      <c r="J46" s="2142"/>
    </row>
    <row r="47" spans="1:10" ht="15" x14ac:dyDescent="0.25">
      <c r="A47" s="2128" t="s">
        <v>2181</v>
      </c>
      <c r="B47" s="2129"/>
      <c r="C47" s="2130"/>
      <c r="D47" s="2144"/>
      <c r="E47" s="2144"/>
      <c r="F47" s="2138"/>
      <c r="G47" s="2138"/>
      <c r="H47" s="2144"/>
      <c r="I47" s="2144"/>
      <c r="J47" s="2144"/>
    </row>
    <row r="48" spans="1:10" x14ac:dyDescent="0.25">
      <c r="A48" s="2145" t="s">
        <v>2182</v>
      </c>
      <c r="B48" s="2129"/>
      <c r="C48" s="2130"/>
      <c r="D48" s="2144"/>
      <c r="E48" s="2144"/>
      <c r="F48" s="2138"/>
      <c r="G48" s="2138"/>
      <c r="H48" s="2144"/>
      <c r="I48" s="2144"/>
      <c r="J48" s="2144"/>
    </row>
    <row r="49" spans="1:10" x14ac:dyDescent="0.25">
      <c r="A49" s="2139" t="s">
        <v>2183</v>
      </c>
      <c r="B49" s="2129">
        <v>93.778000000000006</v>
      </c>
      <c r="C49" s="2130" t="s">
        <v>2184</v>
      </c>
      <c r="D49" s="2138">
        <v>37923</v>
      </c>
      <c r="E49" s="2138">
        <v>12392</v>
      </c>
      <c r="F49" s="2138">
        <v>50315</v>
      </c>
      <c r="G49" s="2138">
        <v>0</v>
      </c>
      <c r="H49" s="2138">
        <v>0</v>
      </c>
      <c r="I49" s="2138">
        <f>F49+G49</f>
        <v>50315</v>
      </c>
      <c r="J49" s="2143" t="s">
        <v>2158</v>
      </c>
    </row>
    <row r="50" spans="1:10" x14ac:dyDescent="0.25">
      <c r="A50" s="2139" t="s">
        <v>2206</v>
      </c>
      <c r="B50" s="2129">
        <v>93.778000000000006</v>
      </c>
      <c r="C50" s="2130" t="s">
        <v>2207</v>
      </c>
      <c r="D50" s="2138">
        <v>0</v>
      </c>
      <c r="E50" s="2138">
        <v>43292</v>
      </c>
      <c r="F50" s="2138">
        <f>D50</f>
        <v>0</v>
      </c>
      <c r="G50" s="2138">
        <f>ROUND(2438.71+58528.76,0)</f>
        <v>60967</v>
      </c>
      <c r="H50" s="2138">
        <v>0</v>
      </c>
      <c r="I50" s="2138">
        <f>F50+G50</f>
        <v>60967</v>
      </c>
      <c r="J50" s="2143" t="s">
        <v>2158</v>
      </c>
    </row>
    <row r="51" spans="1:10" ht="15" x14ac:dyDescent="0.3">
      <c r="A51" s="2128" t="s">
        <v>2185</v>
      </c>
      <c r="B51" s="2140"/>
      <c r="C51" s="2141"/>
      <c r="D51" s="2142">
        <f>D49+D50</f>
        <v>37923</v>
      </c>
      <c r="E51" s="2142">
        <f t="shared" ref="E51:I51" si="10">E49+E50</f>
        <v>55684</v>
      </c>
      <c r="F51" s="2142">
        <f t="shared" si="10"/>
        <v>50315</v>
      </c>
      <c r="G51" s="2142">
        <f t="shared" si="10"/>
        <v>60967</v>
      </c>
      <c r="H51" s="2142">
        <f t="shared" si="10"/>
        <v>0</v>
      </c>
      <c r="I51" s="2142">
        <f t="shared" si="10"/>
        <v>111282</v>
      </c>
      <c r="J51" s="2142"/>
    </row>
    <row r="52" spans="1:10" ht="15" x14ac:dyDescent="0.3">
      <c r="A52" s="2128"/>
      <c r="B52" s="2140"/>
      <c r="C52" s="2141"/>
      <c r="D52" s="2142"/>
      <c r="E52" s="2142"/>
      <c r="F52" s="2142"/>
      <c r="G52" s="2142"/>
      <c r="H52" s="2142"/>
      <c r="I52" s="2142"/>
      <c r="J52" s="2142"/>
    </row>
    <row r="53" spans="1:10" ht="15" x14ac:dyDescent="0.3">
      <c r="A53" s="2128" t="s">
        <v>2186</v>
      </c>
      <c r="B53" s="2140"/>
      <c r="C53" s="2141"/>
      <c r="D53" s="2146">
        <f t="shared" ref="D53:I53" si="11">D51+D46+D31</f>
        <v>1391870</v>
      </c>
      <c r="E53" s="2146">
        <f t="shared" si="11"/>
        <v>1331381</v>
      </c>
      <c r="F53" s="2146">
        <f t="shared" si="11"/>
        <v>1404262</v>
      </c>
      <c r="G53" s="2146">
        <f t="shared" si="11"/>
        <v>1336664</v>
      </c>
      <c r="H53" s="2146">
        <f t="shared" si="11"/>
        <v>0</v>
      </c>
      <c r="I53" s="2146">
        <f t="shared" si="11"/>
        <v>2740926</v>
      </c>
      <c r="J53" s="2146"/>
    </row>
    <row r="54" spans="1:10" x14ac:dyDescent="0.25">
      <c r="A54" s="2147"/>
      <c r="B54" s="2148"/>
      <c r="C54" s="2148"/>
      <c r="D54" s="2149"/>
      <c r="E54" s="2149"/>
      <c r="F54" s="2149"/>
      <c r="G54" s="2150"/>
      <c r="H54" s="2149"/>
      <c r="I54" s="2149"/>
      <c r="J54" s="2149"/>
    </row>
    <row r="55" spans="1:10" x14ac:dyDescent="0.25">
      <c r="D55" s="2151"/>
      <c r="E55" s="2151"/>
      <c r="F55" s="2151"/>
      <c r="G55" s="2152"/>
      <c r="H55" s="2151"/>
      <c r="I55" s="2151"/>
      <c r="J55" s="2149"/>
    </row>
    <row r="56" spans="1:10" x14ac:dyDescent="0.25">
      <c r="J56" s="2148"/>
    </row>
    <row r="57" spans="1:10" x14ac:dyDescent="0.25">
      <c r="J57" s="2148"/>
    </row>
    <row r="58" spans="1:10" x14ac:dyDescent="0.25">
      <c r="J58" s="2148"/>
    </row>
    <row r="59" spans="1:10" x14ac:dyDescent="0.25">
      <c r="J59" s="2148"/>
    </row>
    <row r="60" spans="1:10" x14ac:dyDescent="0.25">
      <c r="J60" s="2148"/>
    </row>
    <row r="61" spans="1:10" x14ac:dyDescent="0.25">
      <c r="J61" s="2148"/>
    </row>
    <row r="62" spans="1:10" x14ac:dyDescent="0.25">
      <c r="J62" s="2148"/>
    </row>
    <row r="63" spans="1:10" x14ac:dyDescent="0.25">
      <c r="J63" s="2148"/>
    </row>
    <row r="64" spans="1:10" x14ac:dyDescent="0.25">
      <c r="J64" s="2148"/>
    </row>
    <row r="65" spans="10:10" x14ac:dyDescent="0.25">
      <c r="J65" s="2148"/>
    </row>
    <row r="66" spans="10:10" x14ac:dyDescent="0.25">
      <c r="J66" s="2148"/>
    </row>
    <row r="67" spans="10:10" x14ac:dyDescent="0.25">
      <c r="J67" s="2148"/>
    </row>
    <row r="68" spans="10:10" x14ac:dyDescent="0.25">
      <c r="J68" s="2148"/>
    </row>
    <row r="69" spans="10:10" x14ac:dyDescent="0.25">
      <c r="J69" s="2148"/>
    </row>
    <row r="70" spans="10:10" x14ac:dyDescent="0.25">
      <c r="J70" s="2148"/>
    </row>
  </sheetData>
  <mergeCells count="3">
    <mergeCell ref="A1:J1"/>
    <mergeCell ref="A2:J2"/>
    <mergeCell ref="A3:J3"/>
  </mergeCells>
  <pageMargins left="0.7" right="0.7" top="0.25" bottom="0.5" header="0.3" footer="0.3"/>
  <pageSetup scale="73" fitToHeight="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C36" sqref="C36"/>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83" t="str">
        <f>'Single Audit Cover'!A7</f>
        <v>Schiller Park SD 81</v>
      </c>
      <c r="B1" s="2584"/>
      <c r="C1" s="2584"/>
      <c r="D1" s="2584"/>
      <c r="E1" s="1410"/>
    </row>
    <row r="2" spans="1:7" ht="13.5" customHeight="1" x14ac:dyDescent="0.2">
      <c r="A2" s="2585">
        <f>'Single Audit Cover'!E7</f>
        <v>6016081002</v>
      </c>
      <c r="B2" s="2586"/>
      <c r="C2" s="2586"/>
      <c r="D2" s="2586"/>
      <c r="E2" s="1400"/>
    </row>
    <row r="3" spans="1:7" ht="15.75" customHeight="1" x14ac:dyDescent="0.25">
      <c r="A3" s="2587" t="s">
        <v>1494</v>
      </c>
      <c r="B3" s="2588"/>
      <c r="C3" s="2588"/>
      <c r="D3" s="2588"/>
      <c r="E3" s="1409"/>
    </row>
    <row r="4" spans="1:7" ht="13.5" customHeight="1" x14ac:dyDescent="0.25">
      <c r="A4" s="2589" t="str">
        <f>'Single Audit Cover'!A4</f>
        <v>Year Ending June 30, 2017</v>
      </c>
      <c r="B4" s="2590"/>
      <c r="C4" s="2590"/>
      <c r="D4" s="2590"/>
      <c r="E4" s="1409"/>
    </row>
    <row r="5" spans="1:7" ht="8.25" customHeight="1" x14ac:dyDescent="0.2">
      <c r="C5" s="1349"/>
      <c r="D5" s="1349"/>
    </row>
    <row r="6" spans="1:7" ht="13.5" customHeight="1" x14ac:dyDescent="0.2">
      <c r="A6" s="1341" t="s">
        <v>1844</v>
      </c>
      <c r="C6" s="1349"/>
      <c r="D6" s="1349"/>
    </row>
    <row r="7" spans="1:7" ht="60.95" customHeight="1" x14ac:dyDescent="0.2">
      <c r="A7" s="2582" t="s">
        <v>2110</v>
      </c>
      <c r="B7" s="2582"/>
      <c r="C7" s="2582"/>
      <c r="D7" s="2582"/>
      <c r="E7" s="2582"/>
      <c r="F7" s="2582"/>
    </row>
    <row r="8" spans="1:7" ht="12" customHeight="1" x14ac:dyDescent="0.2">
      <c r="A8" s="1341"/>
      <c r="B8" s="2004"/>
      <c r="C8" s="2004"/>
      <c r="D8" s="2004"/>
      <c r="E8" s="1408"/>
    </row>
    <row r="9" spans="1:7" ht="15" customHeight="1" x14ac:dyDescent="0.2">
      <c r="A9" s="1966" t="s">
        <v>1932</v>
      </c>
      <c r="B9" s="1970"/>
      <c r="C9" s="1970"/>
      <c r="D9" s="1970"/>
      <c r="E9" s="1971"/>
      <c r="F9" s="1969"/>
      <c r="G9" s="1969"/>
    </row>
    <row r="10" spans="1:7" ht="15" customHeight="1" x14ac:dyDescent="0.2">
      <c r="A10" s="2045" t="s">
        <v>1933</v>
      </c>
      <c r="B10" s="1972"/>
      <c r="C10" s="1973"/>
      <c r="D10" s="1972" t="s">
        <v>1934</v>
      </c>
      <c r="E10" s="1973" t="s">
        <v>2111</v>
      </c>
      <c r="F10" s="1972" t="s">
        <v>105</v>
      </c>
      <c r="G10" s="1969"/>
    </row>
    <row r="11" spans="1:7" ht="12" customHeight="1" x14ac:dyDescent="0.2">
      <c r="A11" s="2045"/>
      <c r="B11" s="1972"/>
      <c r="C11" s="2046"/>
      <c r="D11" s="1972"/>
      <c r="E11" s="2046"/>
      <c r="F11" s="1972"/>
      <c r="G11" s="1969"/>
    </row>
    <row r="12" spans="1:7" x14ac:dyDescent="0.2">
      <c r="A12" s="1341" t="s">
        <v>2065</v>
      </c>
      <c r="C12" s="1337"/>
      <c r="D12" s="1337"/>
    </row>
    <row r="13" spans="1:7" ht="28.5" customHeight="1" x14ac:dyDescent="0.2">
      <c r="A13" s="2582" t="s">
        <v>2112</v>
      </c>
      <c r="B13" s="2582"/>
      <c r="C13" s="2582"/>
      <c r="D13" s="2582"/>
      <c r="E13" s="2582"/>
      <c r="F13" s="2582"/>
    </row>
    <row r="14" spans="1:7" ht="9.75" customHeight="1" x14ac:dyDescent="0.2">
      <c r="C14" s="1337"/>
      <c r="D14" s="1337"/>
    </row>
    <row r="15" spans="1:7" ht="13.5" customHeight="1" x14ac:dyDescent="0.2">
      <c r="C15" s="1736" t="s">
        <v>1493</v>
      </c>
      <c r="D15" s="2592" t="s">
        <v>1492</v>
      </c>
      <c r="E15" s="2592"/>
      <c r="F15" s="2592"/>
    </row>
    <row r="16" spans="1:7" ht="13.5" customHeight="1" x14ac:dyDescent="0.2">
      <c r="A16" s="1369"/>
      <c r="B16" s="1341" t="s">
        <v>1491</v>
      </c>
      <c r="C16" s="1736" t="s">
        <v>1490</v>
      </c>
      <c r="D16" s="2593" t="s">
        <v>2066</v>
      </c>
      <c r="E16" s="2593"/>
      <c r="F16" s="2593"/>
    </row>
    <row r="17" spans="1:6" ht="20.45" customHeight="1" x14ac:dyDescent="0.2">
      <c r="A17" s="2047"/>
      <c r="B17" s="2048" t="s">
        <v>2113</v>
      </c>
      <c r="C17" s="1961"/>
      <c r="D17" s="2591"/>
      <c r="E17" s="2591"/>
      <c r="F17" s="2591"/>
    </row>
    <row r="18" spans="1:6" ht="20.65" customHeight="1" x14ac:dyDescent="0.2">
      <c r="A18" s="2047"/>
      <c r="B18" s="2048"/>
      <c r="C18" s="1961"/>
      <c r="D18" s="2591"/>
      <c r="E18" s="2591"/>
      <c r="F18" s="2591"/>
    </row>
    <row r="19" spans="1:6" ht="20.65" customHeight="1" x14ac:dyDescent="0.2">
      <c r="A19" s="2047"/>
      <c r="B19" s="2048"/>
      <c r="C19" s="1961"/>
      <c r="D19" s="2591"/>
      <c r="E19" s="2591"/>
      <c r="F19" s="2591"/>
    </row>
    <row r="20" spans="1:6" ht="20.65" customHeight="1" x14ac:dyDescent="0.2">
      <c r="A20" s="2047"/>
      <c r="B20" s="2048"/>
      <c r="C20" s="1961"/>
      <c r="D20" s="2591"/>
      <c r="E20" s="2591"/>
      <c r="F20" s="2591"/>
    </row>
    <row r="21" spans="1:6" ht="20.65" customHeight="1" x14ac:dyDescent="0.2">
      <c r="A21" s="2047"/>
      <c r="B21" s="2048"/>
      <c r="C21" s="1961"/>
      <c r="D21" s="2591"/>
      <c r="E21" s="2591"/>
      <c r="F21" s="2591"/>
    </row>
    <row r="22" spans="1:6" ht="20.65" customHeight="1" x14ac:dyDescent="0.2">
      <c r="A22" s="2047"/>
      <c r="B22" s="2048"/>
      <c r="C22" s="1961"/>
      <c r="D22" s="2591"/>
      <c r="E22" s="2591"/>
      <c r="F22" s="2591"/>
    </row>
    <row r="23" spans="1:6" ht="20.65" customHeight="1" x14ac:dyDescent="0.2">
      <c r="A23" s="2047"/>
      <c r="B23" s="2048"/>
      <c r="C23" s="1961"/>
      <c r="D23" s="2591"/>
      <c r="E23" s="2591"/>
      <c r="F23" s="2591"/>
    </row>
    <row r="24" spans="1:6" ht="20.65" customHeight="1" x14ac:dyDescent="0.2">
      <c r="A24" s="2047"/>
      <c r="B24" s="2048"/>
      <c r="C24" s="1961"/>
      <c r="D24" s="2591"/>
      <c r="E24" s="2591"/>
      <c r="F24" s="2591"/>
    </row>
    <row r="25" spans="1:6" ht="20.65" customHeight="1" x14ac:dyDescent="0.2">
      <c r="A25" s="2047"/>
      <c r="B25" s="2048"/>
      <c r="C25" s="1961"/>
      <c r="D25" s="2591"/>
      <c r="E25" s="2591"/>
      <c r="F25" s="2591"/>
    </row>
    <row r="26" spans="1:6" ht="20.65" customHeight="1" x14ac:dyDescent="0.2">
      <c r="A26" s="2047"/>
      <c r="B26" s="2048"/>
      <c r="C26" s="1961"/>
      <c r="D26" s="2591"/>
      <c r="E26" s="2591"/>
      <c r="F26" s="2591"/>
    </row>
    <row r="27" spans="1:6" ht="20.65" customHeight="1" x14ac:dyDescent="0.2">
      <c r="A27" s="2047"/>
      <c r="B27" s="2048"/>
      <c r="C27" s="1961"/>
      <c r="D27" s="2591"/>
      <c r="E27" s="2591"/>
      <c r="F27" s="2591"/>
    </row>
    <row r="28" spans="1:6" ht="20.65" customHeight="1" x14ac:dyDescent="0.2">
      <c r="A28" s="2047"/>
      <c r="B28" s="2048"/>
      <c r="C28" s="1961"/>
      <c r="D28" s="2591"/>
      <c r="E28" s="2591"/>
      <c r="F28" s="2591"/>
    </row>
    <row r="29" spans="1:6" ht="20.65" customHeight="1" x14ac:dyDescent="0.2">
      <c r="A29" s="2047"/>
      <c r="B29" s="2048"/>
      <c r="C29" s="1961"/>
      <c r="D29" s="2591"/>
      <c r="E29" s="2591"/>
      <c r="F29" s="2591"/>
    </row>
    <row r="30" spans="1:6" ht="12" customHeight="1" x14ac:dyDescent="0.2">
      <c r="A30" s="1480"/>
      <c r="B30" s="1673"/>
      <c r="C30" s="1674"/>
      <c r="D30" s="1675"/>
      <c r="E30" s="1404"/>
    </row>
    <row r="31" spans="1:6" ht="12" customHeight="1" x14ac:dyDescent="0.2">
      <c r="A31" s="1737" t="s">
        <v>1935</v>
      </c>
      <c r="B31" s="1673"/>
      <c r="C31" s="1674"/>
      <c r="D31" s="1675"/>
      <c r="E31" s="1404"/>
    </row>
    <row r="32" spans="1:6" ht="30" customHeight="1" x14ac:dyDescent="0.2">
      <c r="A32" s="2595" t="s">
        <v>2114</v>
      </c>
      <c r="B32" s="2595"/>
      <c r="C32" s="2595"/>
      <c r="D32" s="2595"/>
      <c r="E32" s="2595"/>
      <c r="F32" s="2595"/>
    </row>
    <row r="33" spans="1:6" ht="13.5" customHeight="1" x14ac:dyDescent="0.2">
      <c r="A33" s="1480" t="s">
        <v>1754</v>
      </c>
      <c r="B33" s="1673"/>
      <c r="C33" s="1676">
        <v>49189</v>
      </c>
      <c r="D33" s="1675"/>
      <c r="E33" s="1404"/>
    </row>
    <row r="34" spans="1:6" ht="13.5" customHeight="1" x14ac:dyDescent="0.2">
      <c r="A34" s="1480" t="s">
        <v>1755</v>
      </c>
      <c r="B34" s="1673"/>
      <c r="C34" s="1677">
        <v>0</v>
      </c>
      <c r="D34" s="1675" t="s">
        <v>2067</v>
      </c>
      <c r="E34" s="2596">
        <f>+C33+C34</f>
        <v>49189</v>
      </c>
      <c r="F34" s="2597"/>
    </row>
    <row r="35" spans="1:6" ht="12" customHeight="1" x14ac:dyDescent="0.2">
      <c r="A35" s="1480"/>
      <c r="B35" s="1673"/>
      <c r="C35" s="2049"/>
      <c r="D35" s="1675"/>
      <c r="E35" s="2050"/>
      <c r="F35" s="1405"/>
    </row>
    <row r="36" spans="1:6" ht="13.5" customHeight="1" x14ac:dyDescent="0.2">
      <c r="A36" s="1737" t="s">
        <v>1936</v>
      </c>
      <c r="B36" s="1673"/>
      <c r="C36" s="1674"/>
      <c r="D36" s="1675"/>
      <c r="E36" s="1404"/>
    </row>
    <row r="37" spans="1:6" ht="14.25" customHeight="1" x14ac:dyDescent="0.2">
      <c r="A37" s="1480" t="s">
        <v>1843</v>
      </c>
      <c r="B37" s="1673"/>
      <c r="C37" s="1678"/>
      <c r="D37" s="1675"/>
      <c r="E37" s="1404"/>
    </row>
    <row r="38" spans="1:6" ht="14.25" customHeight="1" x14ac:dyDescent="0.2">
      <c r="A38" s="1480"/>
      <c r="B38" s="1673" t="s">
        <v>1756</v>
      </c>
      <c r="C38" s="1679" t="s">
        <v>442</v>
      </c>
      <c r="D38" s="1675"/>
      <c r="E38" s="1404"/>
    </row>
    <row r="39" spans="1:6" ht="14.25" customHeight="1" x14ac:dyDescent="0.2">
      <c r="A39" s="1480"/>
      <c r="B39" s="1673" t="s">
        <v>1757</v>
      </c>
      <c r="C39" s="1679" t="s">
        <v>442</v>
      </c>
      <c r="D39" s="1675"/>
      <c r="E39" s="1404"/>
    </row>
    <row r="40" spans="1:6" ht="14.25" customHeight="1" x14ac:dyDescent="0.2">
      <c r="A40" s="1480"/>
      <c r="B40" s="1673" t="s">
        <v>1758</v>
      </c>
      <c r="C40" s="1679" t="s">
        <v>442</v>
      </c>
      <c r="D40" s="1675"/>
      <c r="E40" s="1404"/>
    </row>
    <row r="41" spans="1:6" ht="14.25" customHeight="1" x14ac:dyDescent="0.2">
      <c r="A41" s="1480"/>
      <c r="B41" s="1673" t="s">
        <v>1759</v>
      </c>
      <c r="C41" s="1679" t="s">
        <v>442</v>
      </c>
      <c r="D41" s="1675"/>
      <c r="E41" s="1404"/>
    </row>
    <row r="42" spans="1:6" ht="14.25" customHeight="1" x14ac:dyDescent="0.2">
      <c r="A42" s="1480" t="s">
        <v>1760</v>
      </c>
      <c r="B42" s="1673"/>
      <c r="C42" s="1679" t="s">
        <v>442</v>
      </c>
      <c r="D42" s="1675"/>
      <c r="E42" s="1404"/>
    </row>
    <row r="43" spans="1:6" ht="14.25" customHeight="1" x14ac:dyDescent="0.2">
      <c r="A43" s="1480" t="s">
        <v>1761</v>
      </c>
      <c r="B43" s="1673"/>
      <c r="C43" s="1680" t="s">
        <v>442</v>
      </c>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2068</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98" t="s">
        <v>2069</v>
      </c>
      <c r="C49" s="2598"/>
      <c r="D49" s="2598"/>
      <c r="E49" s="1400"/>
    </row>
    <row r="50" spans="1:5" s="1354" customFormat="1" ht="3.75" customHeight="1" x14ac:dyDescent="0.2">
      <c r="A50" s="1401"/>
      <c r="B50" s="2053"/>
      <c r="C50" s="2053"/>
      <c r="D50" s="2053"/>
      <c r="E50" s="1400"/>
    </row>
    <row r="51" spans="1:5" s="1354" customFormat="1" ht="20.25" customHeight="1" x14ac:dyDescent="0.2">
      <c r="A51" s="1399">
        <v>6</v>
      </c>
      <c r="B51" s="2594" t="s">
        <v>1938</v>
      </c>
      <c r="C51" s="2594"/>
      <c r="D51" s="2594"/>
    </row>
    <row r="52" spans="1:5" ht="14.25" customHeight="1" x14ac:dyDescent="0.2">
      <c r="A52" s="1399"/>
      <c r="B52" s="2594"/>
      <c r="C52" s="2594"/>
      <c r="D52" s="259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1" zoomScale="110" zoomScaleNormal="110" workbookViewId="0">
      <selection activeCell="G39" sqref="G39:I3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603" t="str">
        <f>'Single Audit Cover'!A7</f>
        <v>Schiller Park SD 81</v>
      </c>
      <c r="C1" s="2604"/>
      <c r="D1" s="2604"/>
      <c r="E1" s="2604"/>
      <c r="F1" s="2604"/>
      <c r="G1" s="2604"/>
      <c r="H1" s="2604"/>
      <c r="I1" s="2604"/>
      <c r="J1" s="1437"/>
    </row>
    <row r="2" spans="2:10" s="1349" customFormat="1" ht="12.75" customHeight="1" x14ac:dyDescent="0.2">
      <c r="B2" s="2605">
        <f>'Single Audit Cover'!E7</f>
        <v>6016081002</v>
      </c>
      <c r="C2" s="2606"/>
      <c r="D2" s="2606"/>
      <c r="E2" s="2606"/>
      <c r="F2" s="2606"/>
      <c r="G2" s="2606"/>
      <c r="H2" s="2606"/>
      <c r="I2" s="2606"/>
      <c r="J2" s="1437"/>
    </row>
    <row r="3" spans="2:10" s="1349" customFormat="1" ht="12.75" customHeight="1" x14ac:dyDescent="0.2">
      <c r="B3" s="2607" t="s">
        <v>1512</v>
      </c>
      <c r="C3" s="2590"/>
      <c r="D3" s="2590"/>
      <c r="E3" s="2590"/>
      <c r="F3" s="2590"/>
      <c r="G3" s="2590"/>
      <c r="H3" s="2590"/>
      <c r="I3" s="2590"/>
      <c r="J3" s="1436"/>
    </row>
    <row r="4" spans="2:10" s="1349" customFormat="1" ht="12.75" customHeight="1" x14ac:dyDescent="0.2">
      <c r="B4" s="2607" t="str">
        <f>'Single Audit Cover'!A4</f>
        <v>Year Ending June 30, 2017</v>
      </c>
      <c r="C4" s="2590"/>
      <c r="D4" s="2590"/>
      <c r="E4" s="2590"/>
      <c r="F4" s="2590"/>
      <c r="G4" s="2590"/>
      <c r="H4" s="2590"/>
      <c r="I4" s="2590"/>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607" t="s">
        <v>1511</v>
      </c>
      <c r="C7" s="2590"/>
      <c r="D7" s="2590"/>
      <c r="E7" s="2590"/>
      <c r="F7" s="2590"/>
      <c r="G7" s="2590"/>
      <c r="H7" s="2590"/>
      <c r="I7" s="2590"/>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608" t="s">
        <v>2115</v>
      </c>
      <c r="D11" s="2608"/>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t="s">
        <v>2111</v>
      </c>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t="s">
        <v>2111</v>
      </c>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2070</v>
      </c>
      <c r="C20" s="1422"/>
      <c r="D20" s="1421"/>
      <c r="E20" s="1417"/>
      <c r="F20" s="1354" t="s">
        <v>1031</v>
      </c>
      <c r="G20" s="1417" t="s">
        <v>2111</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t="s">
        <v>2111</v>
      </c>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t="s">
        <v>2111</v>
      </c>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609" t="s">
        <v>2115</v>
      </c>
      <c r="E29" s="2609"/>
      <c r="F29" s="2609"/>
      <c r="G29" s="2609"/>
      <c r="H29" s="2609"/>
      <c r="I29" s="2609"/>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1939</v>
      </c>
      <c r="C33" s="1369"/>
      <c r="E33" s="1417"/>
      <c r="F33" s="1354" t="s">
        <v>1031</v>
      </c>
      <c r="G33" s="1417" t="s">
        <v>2111</v>
      </c>
      <c r="H33" s="1354" t="s">
        <v>105</v>
      </c>
    </row>
    <row r="35" spans="2:9" x14ac:dyDescent="0.2">
      <c r="B35" s="2058" t="s">
        <v>2071</v>
      </c>
      <c r="C35" s="1418"/>
      <c r="D35" s="1336"/>
    </row>
    <row r="36" spans="2:9" ht="6" customHeight="1" x14ac:dyDescent="0.2">
      <c r="B36" s="2058"/>
      <c r="C36" s="1418"/>
      <c r="D36" s="1336"/>
    </row>
    <row r="37" spans="2:9" ht="17.25" customHeight="1" x14ac:dyDescent="0.2">
      <c r="B37" s="2059" t="s">
        <v>1500</v>
      </c>
      <c r="C37" s="2610" t="s">
        <v>1499</v>
      </c>
      <c r="D37" s="2611"/>
      <c r="E37" s="2611"/>
      <c r="F37" s="2612"/>
      <c r="G37" s="2610" t="s">
        <v>2072</v>
      </c>
      <c r="H37" s="2611"/>
      <c r="I37" s="2612"/>
    </row>
    <row r="38" spans="2:9" ht="16.5" customHeight="1" x14ac:dyDescent="0.2">
      <c r="B38" s="2060" t="s">
        <v>2116</v>
      </c>
      <c r="C38" s="2599" t="s">
        <v>2117</v>
      </c>
      <c r="D38" s="2600"/>
      <c r="E38" s="2600"/>
      <c r="F38" s="2601"/>
      <c r="G38" s="2613">
        <v>461195</v>
      </c>
      <c r="H38" s="2614"/>
      <c r="I38" s="2615"/>
    </row>
    <row r="39" spans="2:9" ht="16.5" customHeight="1" x14ac:dyDescent="0.2">
      <c r="B39" s="2060" t="s">
        <v>2118</v>
      </c>
      <c r="C39" s="2599" t="s">
        <v>1069</v>
      </c>
      <c r="D39" s="2600"/>
      <c r="E39" s="2600"/>
      <c r="F39" s="2601"/>
      <c r="G39" s="2602">
        <v>367464</v>
      </c>
      <c r="H39" s="2602"/>
      <c r="I39" s="2602"/>
    </row>
    <row r="40" spans="2:9" ht="16.5" customHeight="1" x14ac:dyDescent="0.2">
      <c r="B40" s="2060"/>
      <c r="C40" s="2599"/>
      <c r="D40" s="2600"/>
      <c r="E40" s="2600"/>
      <c r="F40" s="2601"/>
      <c r="G40" s="2602"/>
      <c r="H40" s="2602"/>
      <c r="I40" s="2602"/>
    </row>
    <row r="41" spans="2:9" ht="16.5" customHeight="1" x14ac:dyDescent="0.2">
      <c r="B41" s="2060"/>
      <c r="C41" s="2599"/>
      <c r="D41" s="2600"/>
      <c r="E41" s="2600"/>
      <c r="F41" s="2601"/>
      <c r="G41" s="2602"/>
      <c r="H41" s="2602"/>
      <c r="I41" s="2602"/>
    </row>
    <row r="42" spans="2:9" ht="16.5" customHeight="1" x14ac:dyDescent="0.2">
      <c r="B42" s="2060"/>
      <c r="C42" s="2599"/>
      <c r="D42" s="2600"/>
      <c r="E42" s="2600"/>
      <c r="F42" s="2601"/>
      <c r="G42" s="2602"/>
      <c r="H42" s="2602"/>
      <c r="I42" s="2602"/>
    </row>
    <row r="43" spans="2:9" ht="16.5" customHeight="1" x14ac:dyDescent="0.2">
      <c r="B43" s="2060"/>
      <c r="C43" s="2616" t="s">
        <v>2073</v>
      </c>
      <c r="D43" s="2617"/>
      <c r="E43" s="2617"/>
      <c r="F43" s="2618"/>
      <c r="G43" s="2619">
        <f>SUM(G38:I42)</f>
        <v>828659</v>
      </c>
      <c r="H43" s="2619"/>
      <c r="I43" s="2619"/>
    </row>
    <row r="44" spans="2:9" ht="12.75" customHeight="1" x14ac:dyDescent="0.2"/>
    <row r="45" spans="2:9" ht="12.75" customHeight="1" x14ac:dyDescent="0.2">
      <c r="B45" s="1429" t="s">
        <v>2074</v>
      </c>
      <c r="D45" s="2620">
        <v>1336664</v>
      </c>
      <c r="E45" s="2621"/>
    </row>
    <row r="46" spans="2:9" ht="5.25" customHeight="1" x14ac:dyDescent="0.2">
      <c r="B46" s="2061"/>
      <c r="D46" s="2062"/>
      <c r="E46" s="2063"/>
    </row>
    <row r="47" spans="2:9" ht="12.75" customHeight="1" x14ac:dyDescent="0.2">
      <c r="B47" s="1354" t="s">
        <v>2075</v>
      </c>
      <c r="C47" s="1354"/>
      <c r="D47" s="2064">
        <f>+G43/D45</f>
        <v>0.61994562582668489</v>
      </c>
      <c r="E47" s="2065"/>
      <c r="F47" s="2066"/>
      <c r="I47" s="2067"/>
    </row>
    <row r="48" spans="2:9" ht="9.9499999999999993" customHeight="1" x14ac:dyDescent="0.2"/>
    <row r="49" spans="1:9" x14ac:dyDescent="0.2">
      <c r="B49" s="1357" t="s">
        <v>1498</v>
      </c>
      <c r="C49" s="1369"/>
      <c r="D49" s="1369"/>
      <c r="E49" s="2622">
        <v>750000</v>
      </c>
      <c r="F49" s="2622"/>
      <c r="G49" s="2622"/>
      <c r="H49" s="1403"/>
    </row>
    <row r="51" spans="1:9" ht="13.5" customHeight="1" x14ac:dyDescent="0.2">
      <c r="B51" s="1357" t="s">
        <v>1497</v>
      </c>
      <c r="C51" s="1369"/>
      <c r="E51" s="1417"/>
      <c r="F51" s="1354" t="s">
        <v>1031</v>
      </c>
      <c r="G51" s="1417" t="s">
        <v>2111</v>
      </c>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2076</v>
      </c>
      <c r="C54" s="1416"/>
      <c r="D54" s="1416"/>
    </row>
    <row r="55" spans="1:9" s="1411" customFormat="1" ht="12.75" customHeight="1" x14ac:dyDescent="0.2">
      <c r="A55" s="1412"/>
      <c r="B55" s="1413" t="s">
        <v>2077</v>
      </c>
      <c r="C55" s="1412"/>
      <c r="D55" s="1412"/>
    </row>
    <row r="56" spans="1:9" s="1411" customFormat="1" ht="12.75" customHeight="1" x14ac:dyDescent="0.2">
      <c r="A56" s="1412"/>
      <c r="B56" s="1413" t="s">
        <v>2078</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2079</v>
      </c>
      <c r="C62" s="1414"/>
      <c r="D62" s="1414"/>
    </row>
    <row r="63" spans="1:9" s="1411" customFormat="1" ht="13.5" customHeight="1" x14ac:dyDescent="0.2">
      <c r="A63" s="1412"/>
      <c r="B63" s="1413" t="s">
        <v>2080</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29" zoomScaleNormal="100" workbookViewId="0">
      <selection activeCell="F47" sqref="F4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603" t="str">
        <f>'Single Audit Cover'!A7</f>
        <v>Schiller Park SD 81</v>
      </c>
      <c r="C1" s="2603"/>
      <c r="D1" s="2603"/>
      <c r="E1" s="2603"/>
      <c r="F1" s="2603"/>
      <c r="G1" s="2603"/>
      <c r="H1" s="2603"/>
      <c r="I1" s="2603"/>
      <c r="J1" s="2603"/>
      <c r="K1" s="2603"/>
      <c r="L1" s="1470"/>
      <c r="M1" s="1470"/>
    </row>
    <row r="2" spans="1:13" ht="12" customHeight="1" x14ac:dyDescent="0.2">
      <c r="B2" s="2605">
        <f>'Single Audit Cover'!E7</f>
        <v>6016081002</v>
      </c>
      <c r="C2" s="2605"/>
      <c r="D2" s="2605"/>
      <c r="E2" s="2605"/>
      <c r="F2" s="2605"/>
      <c r="G2" s="2605"/>
      <c r="H2" s="2605"/>
      <c r="I2" s="2605"/>
      <c r="J2" s="2605"/>
      <c r="K2" s="2605"/>
      <c r="L2" s="1469"/>
      <c r="M2" s="1468"/>
    </row>
    <row r="3" spans="1:13" ht="10.35" customHeight="1" x14ac:dyDescent="0.2">
      <c r="B3" s="2589" t="s">
        <v>1512</v>
      </c>
      <c r="C3" s="2589"/>
      <c r="D3" s="2589"/>
      <c r="E3" s="2589"/>
      <c r="F3" s="2589"/>
      <c r="G3" s="2589"/>
      <c r="H3" s="2589"/>
      <c r="I3" s="2589"/>
      <c r="J3" s="2589"/>
      <c r="K3" s="2589"/>
      <c r="L3" s="1467"/>
      <c r="M3" s="1467"/>
    </row>
    <row r="4" spans="1:13" ht="14.25" customHeight="1" x14ac:dyDescent="0.2">
      <c r="B4" s="2625" t="str">
        <f>'Single Audit Cover'!A4</f>
        <v>Year Ending June 30, 2017</v>
      </c>
      <c r="C4" s="2625"/>
      <c r="D4" s="2625"/>
      <c r="E4" s="2625"/>
      <c r="F4" s="2625"/>
      <c r="G4" s="2625"/>
      <c r="H4" s="2625"/>
      <c r="I4" s="2625"/>
      <c r="J4" s="2625"/>
      <c r="K4" s="2625"/>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625" t="s">
        <v>1531</v>
      </c>
      <c r="C7" s="2625"/>
      <c r="D7" s="2626"/>
      <c r="E7" s="2626"/>
      <c r="F7" s="2626"/>
      <c r="G7" s="2626"/>
      <c r="H7" s="2626"/>
      <c r="I7" s="2626"/>
      <c r="J7" s="2626"/>
      <c r="K7" s="2626"/>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2" t="s">
        <v>2019</v>
      </c>
      <c r="D10" s="1683">
        <v>1</v>
      </c>
      <c r="E10" s="1403"/>
      <c r="F10" s="1407" t="s">
        <v>1529</v>
      </c>
      <c r="G10" s="1462"/>
      <c r="H10" s="1463" t="s">
        <v>1528</v>
      </c>
      <c r="I10" s="1462" t="s">
        <v>2092</v>
      </c>
      <c r="J10" s="2076" t="s">
        <v>1527</v>
      </c>
      <c r="K10" s="1403"/>
      <c r="L10" s="1439"/>
    </row>
    <row r="11" spans="1:13" ht="13.5" customHeight="1" x14ac:dyDescent="0.2">
      <c r="B11" s="1403"/>
      <c r="C11" s="1403"/>
      <c r="D11" s="1403"/>
      <c r="E11" s="1403"/>
      <c r="F11" s="1403"/>
      <c r="G11" s="1424"/>
      <c r="H11" s="1403"/>
      <c r="I11" s="2077"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36" customHeight="1" x14ac:dyDescent="0.2">
      <c r="B14" s="2624" t="s">
        <v>2119</v>
      </c>
      <c r="C14" s="2624"/>
      <c r="D14" s="2624"/>
      <c r="E14" s="2624"/>
      <c r="F14" s="2624"/>
      <c r="G14" s="2624"/>
      <c r="H14" s="2624"/>
      <c r="I14" s="2624"/>
      <c r="J14" s="2624"/>
      <c r="K14" s="2624"/>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88.9" customHeight="1" x14ac:dyDescent="0.2">
      <c r="B17" s="2624" t="s">
        <v>2130</v>
      </c>
      <c r="C17" s="2624"/>
      <c r="D17" s="2624"/>
      <c r="E17" s="2624"/>
      <c r="F17" s="2624"/>
      <c r="G17" s="2624"/>
      <c r="H17" s="2624"/>
      <c r="I17" s="2624"/>
      <c r="J17" s="2624"/>
      <c r="K17" s="2624"/>
      <c r="L17" s="1439"/>
    </row>
    <row r="18" spans="2:12" ht="4.5" customHeight="1" x14ac:dyDescent="0.2">
      <c r="B18" s="1421"/>
      <c r="C18" s="1421"/>
      <c r="L18" s="1439"/>
    </row>
    <row r="19" spans="2:12" s="1369" customFormat="1" ht="13.5" customHeight="1" x14ac:dyDescent="0.2">
      <c r="B19" s="2078" t="s">
        <v>2081</v>
      </c>
      <c r="C19" s="2078"/>
      <c r="D19" s="2079"/>
      <c r="E19" s="2079"/>
      <c r="F19" s="2079"/>
      <c r="G19" s="2080"/>
      <c r="H19" s="2079"/>
      <c r="I19" s="2080"/>
      <c r="J19" s="2079"/>
      <c r="K19" s="2079"/>
      <c r="L19" s="1457"/>
    </row>
    <row r="20" spans="2:12" ht="131.44999999999999" customHeight="1" x14ac:dyDescent="0.2">
      <c r="B20" s="2627" t="s">
        <v>2131</v>
      </c>
      <c r="C20" s="2627"/>
      <c r="D20" s="2624"/>
      <c r="E20" s="2624"/>
      <c r="F20" s="2624"/>
      <c r="G20" s="2624"/>
      <c r="H20" s="2624"/>
      <c r="I20" s="2624"/>
      <c r="J20" s="2624"/>
      <c r="K20" s="2624"/>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33" customHeight="1" x14ac:dyDescent="0.2">
      <c r="B23" s="2624" t="s">
        <v>2121</v>
      </c>
      <c r="C23" s="2624"/>
      <c r="D23" s="2624"/>
      <c r="E23" s="2624"/>
      <c r="F23" s="2624"/>
      <c r="G23" s="2624"/>
      <c r="H23" s="2624"/>
      <c r="I23" s="2624"/>
      <c r="J23" s="2624"/>
      <c r="K23" s="2624"/>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21" customHeight="1" x14ac:dyDescent="0.2">
      <c r="B26" s="2624" t="s">
        <v>2122</v>
      </c>
      <c r="C26" s="2624"/>
      <c r="D26" s="2624"/>
      <c r="E26" s="2624"/>
      <c r="F26" s="2624"/>
      <c r="G26" s="2624"/>
      <c r="H26" s="2624"/>
      <c r="I26" s="2624"/>
      <c r="J26" s="2624"/>
      <c r="K26" s="2624"/>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51.75" customHeight="1" x14ac:dyDescent="0.2">
      <c r="B29" s="2628" t="s">
        <v>2123</v>
      </c>
      <c r="C29" s="2628"/>
      <c r="D29" s="2624"/>
      <c r="E29" s="2624"/>
      <c r="F29" s="2624"/>
      <c r="G29" s="2624"/>
      <c r="H29" s="2624"/>
      <c r="I29" s="2624"/>
      <c r="J29" s="2624"/>
      <c r="K29" s="262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56.45" customHeight="1" x14ac:dyDescent="0.2">
      <c r="B32" s="2623" t="s">
        <v>2126</v>
      </c>
      <c r="C32" s="2623"/>
      <c r="D32" s="2624"/>
      <c r="E32" s="2624"/>
      <c r="F32" s="2624"/>
      <c r="G32" s="2624"/>
      <c r="H32" s="2624"/>
      <c r="I32" s="2624"/>
      <c r="J32" s="2624"/>
      <c r="K32" s="2624"/>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2020</v>
      </c>
      <c r="C40" s="1354"/>
      <c r="L40" s="1439"/>
    </row>
    <row r="41" spans="1:13" ht="9.6" customHeight="1" x14ac:dyDescent="0.2">
      <c r="B41" s="1354" t="s">
        <v>2021</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1940</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rintOptions horizontalCentered="1"/>
  <pageMargins left="0.32" right="0.27" top="0.68" bottom="0.47" header="0.26" footer="0.31"/>
  <pageSetup scale="91"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1" sqref="B2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29" t="str">
        <f>'Single Audit Cover'!A7</f>
        <v>Schiller Park SD 81</v>
      </c>
      <c r="C1" s="2629"/>
      <c r="D1" s="2629"/>
      <c r="E1" s="2629"/>
      <c r="F1" s="2629"/>
      <c r="G1" s="2629"/>
      <c r="H1" s="2629"/>
      <c r="I1" s="2629"/>
      <c r="J1" s="2629"/>
      <c r="K1" s="2629"/>
      <c r="L1" s="1489"/>
    </row>
    <row r="2" spans="1:12" ht="12.75" customHeight="1" x14ac:dyDescent="0.2">
      <c r="B2" s="2630">
        <f>'Single Audit Cover'!E7</f>
        <v>6016081002</v>
      </c>
      <c r="C2" s="2630"/>
      <c r="D2" s="2630"/>
      <c r="E2" s="2630"/>
      <c r="F2" s="2630"/>
      <c r="G2" s="2630"/>
      <c r="H2" s="2630"/>
      <c r="I2" s="2630"/>
      <c r="J2" s="2630"/>
      <c r="K2" s="2630"/>
      <c r="L2" s="1488"/>
    </row>
    <row r="3" spans="1:12" ht="12.75" customHeight="1" x14ac:dyDescent="0.2">
      <c r="B3" s="2589" t="s">
        <v>1512</v>
      </c>
      <c r="C3" s="2589"/>
      <c r="D3" s="2589"/>
      <c r="E3" s="2589"/>
      <c r="F3" s="2589"/>
      <c r="G3" s="2589"/>
      <c r="H3" s="2589"/>
      <c r="I3" s="2589"/>
      <c r="J3" s="2589"/>
      <c r="K3" s="2589"/>
      <c r="L3" s="1467"/>
    </row>
    <row r="4" spans="1:12" ht="12.75" customHeight="1" x14ac:dyDescent="0.2">
      <c r="B4" s="2589" t="str">
        <f>'Single Audit Cover'!A4</f>
        <v>Year Ending June 30, 2017</v>
      </c>
      <c r="C4" s="2589"/>
      <c r="D4" s="2589"/>
      <c r="E4" s="2589"/>
      <c r="F4" s="2589"/>
      <c r="G4" s="2589"/>
      <c r="H4" s="2589"/>
      <c r="I4" s="2589"/>
      <c r="J4" s="2589"/>
      <c r="K4" s="2589"/>
      <c r="L4" s="1467"/>
    </row>
    <row r="5" spans="1:12" ht="5.25" customHeight="1" x14ac:dyDescent="0.2">
      <c r="B5" s="1337" t="s">
        <v>1365</v>
      </c>
      <c r="C5" s="1337"/>
      <c r="L5" s="1403"/>
    </row>
    <row r="6" spans="1:12" ht="30.75" customHeight="1" x14ac:dyDescent="0.2">
      <c r="A6" s="1403"/>
      <c r="B6" s="2631" t="s">
        <v>1551</v>
      </c>
      <c r="C6" s="2631"/>
      <c r="D6" s="2631"/>
      <c r="E6" s="2631"/>
      <c r="F6" s="2631"/>
      <c r="G6" s="2631"/>
      <c r="H6" s="2631"/>
      <c r="I6" s="2631"/>
      <c r="J6" s="2631"/>
      <c r="K6" s="2631"/>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5" t="s">
        <v>2019</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609"/>
      <c r="G12" s="2609"/>
      <c r="H12" s="2609"/>
      <c r="I12" s="2609"/>
      <c r="J12" s="2609"/>
      <c r="K12" s="2609"/>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632"/>
      <c r="E14" s="2632"/>
      <c r="F14" s="2632"/>
      <c r="H14" s="1406" t="s">
        <v>1545</v>
      </c>
      <c r="I14" s="2633"/>
      <c r="J14" s="2633"/>
      <c r="K14" s="2633"/>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633"/>
      <c r="E16" s="2633"/>
      <c r="F16" s="2633"/>
      <c r="G16" s="2633"/>
      <c r="H16" s="2633"/>
      <c r="I16" s="2633"/>
      <c r="J16" s="2633"/>
      <c r="K16" s="2633"/>
      <c r="L16" s="1403"/>
    </row>
    <row r="17" spans="2:12" ht="13.5" customHeight="1" x14ac:dyDescent="0.2">
      <c r="B17" s="1407" t="s">
        <v>1543</v>
      </c>
      <c r="C17" s="1407"/>
      <c r="D17" s="2634"/>
      <c r="E17" s="2634"/>
      <c r="F17" s="2634"/>
      <c r="G17" s="2634"/>
      <c r="H17" s="2634"/>
      <c r="I17" s="2634"/>
      <c r="J17" s="2634"/>
      <c r="K17" s="2634"/>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624" t="s">
        <v>2124</v>
      </c>
      <c r="C20" s="2624"/>
      <c r="D20" s="2624"/>
      <c r="E20" s="2624"/>
      <c r="F20" s="2624"/>
      <c r="G20" s="2624"/>
      <c r="H20" s="2624"/>
      <c r="I20" s="2624"/>
      <c r="J20" s="2624"/>
      <c r="K20" s="262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624"/>
      <c r="C23" s="2624"/>
      <c r="D23" s="2624"/>
      <c r="E23" s="2624"/>
      <c r="F23" s="2624"/>
      <c r="G23" s="2624"/>
      <c r="H23" s="2624"/>
      <c r="I23" s="2624"/>
      <c r="J23" s="2624"/>
      <c r="K23" s="262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624"/>
      <c r="C26" s="2624"/>
      <c r="D26" s="2624"/>
      <c r="E26" s="2624"/>
      <c r="F26" s="2624"/>
      <c r="G26" s="2624"/>
      <c r="H26" s="2624"/>
      <c r="I26" s="2624"/>
      <c r="J26" s="2624"/>
      <c r="K26" s="262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624"/>
      <c r="C29" s="2624"/>
      <c r="D29" s="2624"/>
      <c r="E29" s="2624"/>
      <c r="F29" s="2624"/>
      <c r="G29" s="2624"/>
      <c r="H29" s="2624"/>
      <c r="I29" s="2624"/>
      <c r="J29" s="2624"/>
      <c r="K29" s="262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624"/>
      <c r="C32" s="2624"/>
      <c r="D32" s="2624"/>
      <c r="E32" s="2624"/>
      <c r="F32" s="2624"/>
      <c r="G32" s="2624"/>
      <c r="H32" s="2624"/>
      <c r="I32" s="2624"/>
      <c r="J32" s="2624"/>
      <c r="K32" s="262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624"/>
      <c r="C35" s="2624"/>
      <c r="D35" s="2624"/>
      <c r="E35" s="2624"/>
      <c r="F35" s="2624"/>
      <c r="G35" s="2624"/>
      <c r="H35" s="2624"/>
      <c r="I35" s="2624"/>
      <c r="J35" s="2624"/>
      <c r="K35" s="262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624"/>
      <c r="C38" s="2624"/>
      <c r="D38" s="2624"/>
      <c r="E38" s="2624"/>
      <c r="F38" s="2624"/>
      <c r="G38" s="2624"/>
      <c r="H38" s="2624"/>
      <c r="I38" s="2624"/>
      <c r="J38" s="2624"/>
      <c r="K38" s="262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624"/>
      <c r="C41" s="2624"/>
      <c r="D41" s="2624"/>
      <c r="E41" s="2624"/>
      <c r="F41" s="2624"/>
      <c r="G41" s="2624"/>
      <c r="H41" s="2624"/>
      <c r="I41" s="2624"/>
      <c r="J41" s="2624"/>
      <c r="K41" s="2624"/>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2082</v>
      </c>
      <c r="C49" s="1358"/>
      <c r="G49" s="1349"/>
      <c r="I49" s="1349"/>
    </row>
    <row r="50" spans="2:9" ht="11.1" customHeight="1" x14ac:dyDescent="0.2">
      <c r="B50" s="1358" t="s">
        <v>1941</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1"/>
  <sheetViews>
    <sheetView showGridLines="0" topLeftCell="A35" zoomScale="110" zoomScaleNormal="110" workbookViewId="0">
      <selection activeCell="F51" sqref="F51"/>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603" t="str">
        <f>'Single Audit Cover'!A7</f>
        <v>Schiller Park SD 81</v>
      </c>
      <c r="C1" s="2603"/>
      <c r="D1" s="2603"/>
      <c r="E1" s="1499"/>
    </row>
    <row r="2" spans="2:5" s="1369" customFormat="1" ht="12.75" customHeight="1" x14ac:dyDescent="0.2">
      <c r="B2" s="2605">
        <f>'Single Audit Cover'!E7</f>
        <v>6016081002</v>
      </c>
      <c r="C2" s="2605"/>
      <c r="D2" s="2605"/>
      <c r="E2" s="1498"/>
    </row>
    <row r="3" spans="2:5" s="1330" customFormat="1" ht="12.75" customHeight="1" x14ac:dyDescent="0.2">
      <c r="B3" s="2589" t="s">
        <v>1561</v>
      </c>
      <c r="C3" s="2589"/>
      <c r="D3" s="2589"/>
      <c r="E3" s="2003"/>
    </row>
    <row r="4" spans="2:5" s="1369" customFormat="1" ht="12.75" customHeight="1" x14ac:dyDescent="0.2">
      <c r="B4" s="2635" t="str">
        <f>'Single Audit Cover'!A4</f>
        <v>Year Ending June 30, 2017</v>
      </c>
      <c r="C4" s="2635"/>
      <c r="D4" s="2635"/>
      <c r="E4" s="1497"/>
    </row>
    <row r="5" spans="2:5" s="1369" customFormat="1" ht="40.15" customHeight="1" x14ac:dyDescent="0.2">
      <c r="B5" s="1687" t="s">
        <v>1898</v>
      </c>
      <c r="C5" s="1480"/>
      <c r="D5" s="1480"/>
      <c r="E5" s="1480"/>
    </row>
    <row r="6" spans="2:5" s="1369" customFormat="1" ht="13.5" customHeight="1" x14ac:dyDescent="0.2">
      <c r="B6" s="1496" t="s">
        <v>1560</v>
      </c>
      <c r="C6" s="1496" t="s">
        <v>1559</v>
      </c>
      <c r="D6" s="1496" t="s">
        <v>1558</v>
      </c>
    </row>
    <row r="7" spans="2:5" ht="170.25" customHeight="1" x14ac:dyDescent="0.2">
      <c r="B7" s="2112" t="s">
        <v>2125</v>
      </c>
      <c r="C7" s="2109" t="s">
        <v>2120</v>
      </c>
      <c r="D7" s="2109" t="s">
        <v>2226</v>
      </c>
      <c r="E7" s="1495"/>
    </row>
    <row r="8" spans="2:5" ht="13.5" customHeight="1" x14ac:dyDescent="0.2">
      <c r="B8" s="1688"/>
      <c r="C8" s="1495"/>
      <c r="D8" s="1495"/>
      <c r="E8" s="1495"/>
    </row>
    <row r="9" spans="2:5" ht="127.5" x14ac:dyDescent="0.2">
      <c r="B9" s="2114" t="s">
        <v>2128</v>
      </c>
      <c r="C9" s="2113" t="s">
        <v>2129</v>
      </c>
      <c r="D9" s="2108" t="s">
        <v>2227</v>
      </c>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9"/>
      <c r="C28" s="1408"/>
      <c r="D28" s="1408"/>
      <c r="E28" s="1408"/>
    </row>
    <row r="29" spans="2:5" ht="13.5" customHeight="1" x14ac:dyDescent="0.2">
      <c r="B29" s="1690"/>
      <c r="C29" s="1408"/>
      <c r="D29" s="1408"/>
      <c r="E29" s="1408"/>
    </row>
    <row r="30" spans="2:5" ht="13.5" customHeight="1" x14ac:dyDescent="0.2">
      <c r="B30" s="1691"/>
      <c r="C30" s="1408"/>
      <c r="D30" s="1408"/>
      <c r="E30" s="1408"/>
    </row>
    <row r="31" spans="2:5" ht="13.5" customHeight="1" x14ac:dyDescent="0.2">
      <c r="B31" s="1690"/>
      <c r="C31" s="1408"/>
      <c r="D31" s="1408"/>
      <c r="E31" s="1408"/>
    </row>
    <row r="32" spans="2:5" ht="13.5" customHeight="1" x14ac:dyDescent="0.2">
      <c r="B32" s="1692"/>
      <c r="C32" s="1408"/>
      <c r="D32" s="1408"/>
      <c r="E32" s="1408"/>
    </row>
    <row r="33" spans="2:5" ht="13.5" customHeight="1" x14ac:dyDescent="0.2">
      <c r="B33" s="1692"/>
      <c r="C33" s="1408"/>
      <c r="D33" s="1408"/>
      <c r="E33" s="1408"/>
    </row>
    <row r="34" spans="2:5" ht="13.5" customHeight="1" x14ac:dyDescent="0.2">
      <c r="B34" s="1690"/>
      <c r="C34" s="1408"/>
      <c r="D34" s="1408"/>
      <c r="E34" s="1408"/>
    </row>
    <row r="35" spans="2:5" ht="13.5" customHeight="1" x14ac:dyDescent="0.2">
      <c r="B35" s="1692"/>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494"/>
      <c r="C39" s="1408"/>
      <c r="D39" s="1408"/>
      <c r="E39" s="1408"/>
    </row>
    <row r="40" spans="2:5" ht="13.5" customHeight="1" x14ac:dyDescent="0.2">
      <c r="B40" s="1493"/>
      <c r="C40" s="1408"/>
      <c r="D40" s="1408"/>
      <c r="E40" s="1408"/>
    </row>
    <row r="41" spans="2:5" ht="12.75" customHeight="1" x14ac:dyDescent="0.2">
      <c r="B41" s="2096"/>
      <c r="C41" s="2097"/>
      <c r="D41" s="2097"/>
      <c r="E41" s="1408"/>
    </row>
    <row r="42" spans="2:5" ht="12.2" customHeight="1" x14ac:dyDescent="0.2">
      <c r="B42" s="1304" t="s">
        <v>1557</v>
      </c>
      <c r="C42" s="1403"/>
    </row>
    <row r="43" spans="2:5" ht="12.2" customHeight="1" x14ac:dyDescent="0.2">
      <c r="B43" s="1492" t="s">
        <v>1942</v>
      </c>
    </row>
    <row r="44" spans="2:5" ht="12.2" customHeight="1" x14ac:dyDescent="0.2">
      <c r="B44" s="1492" t="s">
        <v>1556</v>
      </c>
    </row>
    <row r="45" spans="2:5" ht="12.2" customHeight="1" x14ac:dyDescent="0.2">
      <c r="B45" s="1491" t="s">
        <v>1555</v>
      </c>
    </row>
    <row r="46" spans="2:5" ht="12.2" customHeight="1" x14ac:dyDescent="0.2">
      <c r="B46" s="1491" t="s">
        <v>1554</v>
      </c>
    </row>
    <row r="47" spans="2:5" ht="12.2" customHeight="1" x14ac:dyDescent="0.2">
      <c r="B47" s="1491" t="s">
        <v>1553</v>
      </c>
    </row>
    <row r="48" spans="2:5" ht="12.2" customHeight="1" x14ac:dyDescent="0.2">
      <c r="B48" s="1491" t="s">
        <v>1552</v>
      </c>
    </row>
    <row r="51" spans="2:5" ht="12.75" customHeight="1" x14ac:dyDescent="0.2"/>
    <row r="52" spans="2:5" ht="12.75" customHeight="1" x14ac:dyDescent="0.2">
      <c r="B52" s="1336"/>
    </row>
    <row r="53" spans="2:5" ht="12.75" customHeight="1" x14ac:dyDescent="0.2"/>
    <row r="54" spans="2:5" ht="12.75" customHeight="1" x14ac:dyDescent="0.2">
      <c r="B54" s="1403"/>
      <c r="C54" s="1403"/>
      <c r="D54" s="1403"/>
      <c r="E54" s="1403"/>
    </row>
    <row r="55" spans="2:5" ht="12.75" customHeight="1" x14ac:dyDescent="0.2">
      <c r="B55" s="1403"/>
      <c r="C55" s="1403"/>
      <c r="D55" s="1403"/>
      <c r="E55" s="1403"/>
    </row>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5" spans="2:2" x14ac:dyDescent="0.2">
      <c r="B65" s="1490"/>
    </row>
    <row r="66" spans="2:2" x14ac:dyDescent="0.2">
      <c r="B66" s="1354"/>
    </row>
    <row r="67" spans="2:2" x14ac:dyDescent="0.2">
      <c r="B67" s="1354"/>
    </row>
    <row r="68" spans="2:2" x14ac:dyDescent="0.2">
      <c r="B68" s="1358"/>
    </row>
    <row r="69" spans="2:2" x14ac:dyDescent="0.2">
      <c r="B69" s="1358"/>
    </row>
    <row r="70" spans="2:2" x14ac:dyDescent="0.2">
      <c r="B70" s="1358"/>
    </row>
    <row r="71" spans="2:2" x14ac:dyDescent="0.2">
      <c r="B71" s="1354"/>
    </row>
  </sheetData>
  <mergeCells count="4">
    <mergeCell ref="B1:D1"/>
    <mergeCell ref="B2:D2"/>
    <mergeCell ref="B3:D3"/>
    <mergeCell ref="B4:D4"/>
  </mergeCells>
  <printOptions horizontalCentered="1"/>
  <pageMargins left="0.32" right="0.27" top="0.52" bottom="0.57999999999999996" header="0.26" footer="0.26"/>
  <pageSetup scale="76"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7"/>
  <sheetViews>
    <sheetView showGridLines="0" topLeftCell="A28" zoomScale="110" zoomScaleNormal="110" zoomScaleSheetLayoutView="100" workbookViewId="0">
      <selection activeCell="A34" sqref="A34:XFD3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603" t="str">
        <f>'Single Audit Cover'!A7</f>
        <v>Schiller Park SD 81</v>
      </c>
      <c r="C1" s="2603"/>
      <c r="D1" s="2603"/>
      <c r="E1" s="2603"/>
      <c r="F1" s="1489"/>
      <c r="G1" s="1489"/>
      <c r="H1" s="1489"/>
      <c r="I1" s="1489"/>
      <c r="J1" s="1489"/>
      <c r="K1" s="1489"/>
      <c r="L1" s="1489"/>
    </row>
    <row r="2" spans="2:12" ht="13.5" customHeight="1" x14ac:dyDescent="0.2">
      <c r="B2" s="2605">
        <f>'Single Audit Cover'!E7</f>
        <v>6016081002</v>
      </c>
      <c r="C2" s="2605"/>
      <c r="D2" s="2605"/>
      <c r="E2" s="2605"/>
      <c r="F2" s="1488"/>
      <c r="G2" s="1488"/>
      <c r="H2" s="1488"/>
      <c r="I2" s="1488"/>
      <c r="J2" s="1488"/>
      <c r="K2" s="1488"/>
      <c r="L2" s="1488"/>
    </row>
    <row r="3" spans="2:12" ht="13.5" customHeight="1" x14ac:dyDescent="0.2">
      <c r="B3" s="2589" t="s">
        <v>1569</v>
      </c>
      <c r="C3" s="2589"/>
      <c r="D3" s="2589"/>
      <c r="E3" s="2589"/>
      <c r="F3" s="2003"/>
      <c r="G3" s="2003"/>
      <c r="H3" s="2003"/>
      <c r="I3" s="2003"/>
      <c r="J3" s="2003"/>
      <c r="K3" s="2003"/>
      <c r="L3" s="2003"/>
    </row>
    <row r="4" spans="2:12" ht="13.5" customHeight="1" x14ac:dyDescent="0.2">
      <c r="B4" s="2636" t="str">
        <f>'Single Audit Cover'!A4</f>
        <v>Year Ending June 30, 2017</v>
      </c>
      <c r="C4" s="2636"/>
      <c r="D4" s="2636"/>
      <c r="E4" s="263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2019</v>
      </c>
      <c r="D8" s="1693">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628" t="str">
        <f>'SF&amp;QC Sec-2'!B17:K17</f>
        <v>We assisted the District staff in preparing adjustments to various account balances to present the financial position and activities of the District in the annual audited financial statements in accordance with generally accepted accounting principles as well as preparing the Schedule of Expenditures of Federal Awards.  In addition, during the testing of manual journal entries, documented review and approval of 21 journal entries out of 32 selected for testing was not available.  Finally, with the installation of the District's new accounting software, it was noted that several users in the Business Office were identified as having full access to all modules, or "super-user" access.</v>
      </c>
      <c r="C11" s="2628"/>
      <c r="D11" s="2624"/>
      <c r="E11" s="2624"/>
    </row>
    <row r="12" spans="2:12" ht="13.5" customHeight="1" x14ac:dyDescent="0.2">
      <c r="B12" s="1403"/>
      <c r="C12" s="1403"/>
      <c r="D12" s="1403"/>
    </row>
    <row r="13" spans="2:12" ht="13.5" customHeight="1" x14ac:dyDescent="0.2">
      <c r="B13" s="1304" t="s">
        <v>1565</v>
      </c>
      <c r="C13" s="1304"/>
      <c r="D13" s="1403"/>
    </row>
    <row r="14" spans="2:12" ht="76.5" customHeight="1" x14ac:dyDescent="0.2">
      <c r="B14" s="2628" t="s">
        <v>2126</v>
      </c>
      <c r="C14" s="2628"/>
      <c r="D14" s="2624"/>
      <c r="E14" s="2624"/>
    </row>
    <row r="15" spans="2:12" ht="13.5" customHeight="1" x14ac:dyDescent="0.2">
      <c r="B15" s="1403"/>
      <c r="C15" s="1403"/>
      <c r="D15" s="1403"/>
    </row>
    <row r="16" spans="2:12" ht="13.5" customHeight="1" x14ac:dyDescent="0.2">
      <c r="B16" s="1304" t="s">
        <v>1564</v>
      </c>
      <c r="C16" s="1304"/>
      <c r="D16" s="1403"/>
      <c r="E16" s="1960">
        <v>43281</v>
      </c>
    </row>
    <row r="17" spans="2:5" ht="13.5" customHeight="1" x14ac:dyDescent="0.2">
      <c r="B17" s="1403"/>
      <c r="C17" s="1403"/>
      <c r="D17" s="1403"/>
    </row>
    <row r="18" spans="2:5" ht="13.5" customHeight="1" x14ac:dyDescent="0.2">
      <c r="B18" s="1304" t="s">
        <v>1563</v>
      </c>
      <c r="C18" s="1304"/>
      <c r="D18" s="1403"/>
      <c r="E18" s="1495" t="s">
        <v>2127</v>
      </c>
    </row>
    <row r="19" spans="2:5" ht="13.5" customHeight="1" x14ac:dyDescent="0.2">
      <c r="B19" s="1403"/>
      <c r="C19" s="1403"/>
      <c r="D19" s="1403"/>
    </row>
    <row r="20" spans="2:5" ht="76.5" x14ac:dyDescent="0.2">
      <c r="B20" s="2052" t="s">
        <v>1562</v>
      </c>
      <c r="C20" s="2107"/>
      <c r="D20" s="1403"/>
      <c r="E20" s="2109" t="str">
        <f>B14</f>
        <v xml:space="preserve">Due to the financial burden to the District and duplication of services, we will continue to receive this finding. We will work with our auditing firm to stay current with applying appropriate accounting principles and develop a reasonable plan to minimize the material weakness. The District will develop procedures to prepare the financial statements using Governmental Accounting Standards. These will include receivables, investments, and payables in the operating funds. </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c r="B34" s="1421"/>
      <c r="C34" s="1421"/>
      <c r="D34" s="1421"/>
    </row>
    <row r="35" spans="2:5" ht="13.5" customHeight="1" x14ac:dyDescent="0.2">
      <c r="B35" s="1421"/>
      <c r="C35" s="1421"/>
      <c r="D35" s="1421"/>
    </row>
    <row r="36" spans="2:5" ht="13.5" customHeight="1" x14ac:dyDescent="0.2">
      <c r="B36" s="1421"/>
      <c r="C36" s="1421"/>
      <c r="D36" s="1421"/>
    </row>
    <row r="37" spans="2:5" ht="13.5" customHeight="1" x14ac:dyDescent="0.2">
      <c r="B37" s="1421"/>
      <c r="C37" s="1421"/>
      <c r="D37" s="1421"/>
    </row>
    <row r="38" spans="2:5" ht="13.5" customHeight="1" x14ac:dyDescent="0.2">
      <c r="B38" s="2098"/>
      <c r="C38" s="2098"/>
      <c r="D38" s="2098"/>
      <c r="E38" s="2042"/>
    </row>
    <row r="39" spans="2:5" ht="12.2" customHeight="1" x14ac:dyDescent="0.2">
      <c r="B39" s="2099" t="s">
        <v>2083</v>
      </c>
      <c r="C39" s="2099"/>
      <c r="D39" s="2099"/>
    </row>
    <row r="40" spans="2:5" ht="12.2" customHeight="1" x14ac:dyDescent="0.2">
      <c r="B40" s="1361"/>
      <c r="C40" s="1361"/>
      <c r="D40" s="1361"/>
    </row>
    <row r="41" spans="2:5" ht="12.75" customHeight="1" x14ac:dyDescent="0.2">
      <c r="B41" s="1354"/>
      <c r="C41" s="1354"/>
      <c r="D41" s="1354"/>
    </row>
    <row r="42" spans="2:5" ht="12.75" customHeight="1" x14ac:dyDescent="0.2">
      <c r="B42" s="1354"/>
      <c r="C42" s="1354"/>
      <c r="D42" s="1354"/>
    </row>
    <row r="43" spans="2:5" x14ac:dyDescent="0.2">
      <c r="B43" s="1354"/>
      <c r="C43" s="1354"/>
      <c r="D43" s="1354"/>
    </row>
    <row r="44" spans="2:5" x14ac:dyDescent="0.2">
      <c r="B44" s="1354"/>
      <c r="C44" s="1354"/>
      <c r="D44" s="1354"/>
    </row>
    <row r="48" spans="2:5" x14ac:dyDescent="0.2">
      <c r="B48" s="1336"/>
      <c r="C48" s="1336"/>
      <c r="D48" s="1336"/>
    </row>
    <row r="49" spans="2:9" ht="12.75" customHeight="1" x14ac:dyDescent="0.2"/>
    <row r="50" spans="2:9" ht="12.75" customHeight="1" x14ac:dyDescent="0.2">
      <c r="B50" s="1403"/>
      <c r="C50" s="1403"/>
      <c r="D50" s="1403"/>
      <c r="E50" s="1403"/>
      <c r="F50" s="1403"/>
      <c r="G50" s="1403"/>
      <c r="H50" s="1403"/>
      <c r="I50" s="1403"/>
    </row>
    <row r="51" spans="2:9" ht="12.75" customHeight="1" x14ac:dyDescent="0.2">
      <c r="B51" s="1403"/>
      <c r="C51" s="1403"/>
      <c r="D51" s="1403"/>
      <c r="E51" s="1403"/>
      <c r="F51" s="1403"/>
      <c r="G51" s="1403"/>
      <c r="H51" s="1403"/>
      <c r="I51" s="1403"/>
    </row>
    <row r="52" spans="2:9" ht="12.75" customHeight="1" x14ac:dyDescent="0.2">
      <c r="B52" s="1403"/>
      <c r="C52" s="1403"/>
      <c r="D52" s="1403"/>
      <c r="E52" s="1403"/>
      <c r="F52" s="1403"/>
      <c r="G52" s="1403"/>
      <c r="H52" s="1403"/>
      <c r="I52" s="1403"/>
    </row>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row>
    <row r="57" spans="2:9" ht="12.75" customHeight="1" x14ac:dyDescent="0.2">
      <c r="B57" s="1403"/>
      <c r="C57" s="1403"/>
      <c r="D57" s="1403"/>
      <c r="E57" s="1403"/>
      <c r="F57" s="1403"/>
      <c r="G57" s="1403"/>
      <c r="H57" s="1403"/>
      <c r="I57" s="1403"/>
    </row>
    <row r="61" spans="2:9" x14ac:dyDescent="0.2">
      <c r="B61" s="1490"/>
      <c r="C61" s="1490"/>
      <c r="D61" s="1490"/>
    </row>
    <row r="62" spans="2:9" x14ac:dyDescent="0.2">
      <c r="B62" s="1354"/>
      <c r="C62" s="1354"/>
      <c r="D62" s="1354"/>
    </row>
    <row r="63" spans="2:9" x14ac:dyDescent="0.2">
      <c r="B63" s="1354"/>
      <c r="C63" s="1354"/>
      <c r="D63" s="1354"/>
    </row>
    <row r="64" spans="2:9" x14ac:dyDescent="0.2">
      <c r="B64" s="1358"/>
      <c r="C64" s="1358"/>
      <c r="D64" s="1358"/>
    </row>
    <row r="65" spans="2:4" x14ac:dyDescent="0.2">
      <c r="B65" s="1358"/>
      <c r="C65" s="1358"/>
      <c r="D65" s="1358"/>
    </row>
    <row r="66" spans="2:4" x14ac:dyDescent="0.2">
      <c r="B66" s="1358"/>
      <c r="C66" s="1358"/>
      <c r="D66" s="1358"/>
    </row>
    <row r="67" spans="2:4" x14ac:dyDescent="0.2">
      <c r="B67" s="1354"/>
      <c r="C67" s="1354"/>
      <c r="D67" s="135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6016081002</v>
      </c>
    </row>
    <row r="3" spans="1:2" x14ac:dyDescent="0.2">
      <c r="A3" t="s">
        <v>1110</v>
      </c>
      <c r="B3" s="1220" t="str">
        <f>COVER!A15</f>
        <v>Cook</v>
      </c>
    </row>
    <row r="4" spans="1:2" x14ac:dyDescent="0.2">
      <c r="A4" t="s">
        <v>1166</v>
      </c>
      <c r="B4" s="1220" t="str">
        <f>COVER!A17</f>
        <v>Schiller Park SD 81</v>
      </c>
    </row>
    <row r="5" spans="1:2" x14ac:dyDescent="0.2">
      <c r="A5" t="s">
        <v>799</v>
      </c>
      <c r="B5" s="1220" t="str">
        <f>COVER!A38</f>
        <v>Dr. Kimberly Boryszewski</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1927</v>
      </c>
      <c r="B12" s="1220" t="str">
        <f>IF(COVER!J29="x","Yes",IF(COVER!L29="X","No",0))</f>
        <v>Yes</v>
      </c>
    </row>
    <row r="13" spans="1:2" x14ac:dyDescent="0.2">
      <c r="A13" s="12" t="s">
        <v>1928</v>
      </c>
      <c r="B13" s="1220" t="str">
        <f>IF(COVER!J30="x","Yes",IF(COVER!L30="x","No",0))</f>
        <v>Yes</v>
      </c>
    </row>
    <row r="14" spans="1:2" x14ac:dyDescent="0.2">
      <c r="A14" t="s">
        <v>555</v>
      </c>
      <c r="B14" s="1220" t="str">
        <f>IF(COVER!J31="x","Yes",IF(COVER!L31="x","No",0))</f>
        <v>Yes</v>
      </c>
    </row>
    <row r="15" spans="1:2" x14ac:dyDescent="0.2">
      <c r="A15" t="s">
        <v>657</v>
      </c>
      <c r="B15" s="1220" t="str">
        <f>COVER!T23</f>
        <v>066-004207</v>
      </c>
    </row>
    <row r="16" spans="1:2" x14ac:dyDescent="0.2">
      <c r="A16" t="s">
        <v>490</v>
      </c>
      <c r="B16" s="1220" t="str">
        <f>COVER!T13</f>
        <v>Crowe Horwath LLP</v>
      </c>
    </row>
    <row r="17" spans="1:2" x14ac:dyDescent="0.2">
      <c r="A17" t="s">
        <v>1030</v>
      </c>
      <c r="B17" s="1220" t="str">
        <f>COVER!T15</f>
        <v>Christine Torres</v>
      </c>
    </row>
    <row r="18" spans="1:2" x14ac:dyDescent="0.2">
      <c r="A18" t="s">
        <v>1345</v>
      </c>
      <c r="B18" s="1220" t="str">
        <f>COVER!T17</f>
        <v>One Mid America Plaza</v>
      </c>
    </row>
    <row r="19" spans="1:2" x14ac:dyDescent="0.2">
      <c r="A19" t="s">
        <v>1032</v>
      </c>
      <c r="B19" s="1220" t="str">
        <f>COVER!T25</f>
        <v>christine.torres@crowehorwath.com</v>
      </c>
    </row>
    <row r="20" spans="1:2" x14ac:dyDescent="0.2">
      <c r="A20" t="s">
        <v>1033</v>
      </c>
      <c r="B20" s="1220" t="str">
        <f>COVER!T19</f>
        <v>Oak Brook</v>
      </c>
    </row>
    <row r="21" spans="1:2" x14ac:dyDescent="0.2">
      <c r="A21" t="s">
        <v>558</v>
      </c>
      <c r="B21" s="1220" t="str">
        <f>COVER!X19</f>
        <v>IL</v>
      </c>
    </row>
    <row r="22" spans="1:2" x14ac:dyDescent="0.2">
      <c r="A22" t="s">
        <v>1034</v>
      </c>
      <c r="B22" s="1220" t="str">
        <f>COVER!Z19</f>
        <v>60522-3697</v>
      </c>
    </row>
    <row r="23" spans="1:2" x14ac:dyDescent="0.2">
      <c r="A23" t="s">
        <v>1347</v>
      </c>
      <c r="B23" s="1220" t="str">
        <f>COVER!T21</f>
        <v>630-706-2074</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1840</v>
      </c>
      <c r="B49" s="1220" t="str">
        <f>IF('Aud Quest 2'!B53="x","Yes",IF('Aud Quest 2'!B53&lt;&gt;"x","0"))</f>
        <v>Yes</v>
      </c>
    </row>
    <row r="50" spans="1:4" x14ac:dyDescent="0.2">
      <c r="A50" s="12" t="s">
        <v>1839</v>
      </c>
      <c r="B50" s="1734">
        <f>'Aud Quest 2'!H53</f>
        <v>33420</v>
      </c>
    </row>
    <row r="51" spans="1:4" x14ac:dyDescent="0.2">
      <c r="A51" s="12" t="s">
        <v>1841</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t="str">
        <f>IF('FP Info 3'!B45="X","Yes",0)</f>
        <v>Yes</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4874135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13686986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215565</v>
      </c>
      <c r="D86" s="13" t="str">
        <f t="shared" si="0"/>
        <v>Error?</v>
      </c>
    </row>
    <row r="87" spans="1:4" x14ac:dyDescent="0.2">
      <c r="A87" s="82">
        <v>26</v>
      </c>
      <c r="D87" s="13" t="str">
        <f t="shared" si="0"/>
        <v>OK</v>
      </c>
    </row>
    <row r="88" spans="1:4" x14ac:dyDescent="0.2">
      <c r="A88" s="54">
        <v>27</v>
      </c>
      <c r="B88" s="1220">
        <f>'Assets-Liab 5-6'!C32</f>
        <v>5527383</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6548879</v>
      </c>
      <c r="C91" s="13" t="s">
        <v>653</v>
      </c>
      <c r="D91" s="13" t="str">
        <f t="shared" si="0"/>
        <v>Error?</v>
      </c>
    </row>
    <row r="92" spans="1:4" x14ac:dyDescent="0.2">
      <c r="A92" s="54">
        <v>31</v>
      </c>
      <c r="B92" s="1220">
        <f>'Assets-Liab 5-6'!C39</f>
        <v>6095065</v>
      </c>
      <c r="D92" s="13" t="str">
        <f t="shared" si="0"/>
        <v>Error?</v>
      </c>
    </row>
    <row r="93" spans="1:4" x14ac:dyDescent="0.2">
      <c r="A93" s="54">
        <v>32</v>
      </c>
      <c r="B93" s="1220">
        <f>'Assets-Liab 5-6'!C41</f>
        <v>13686986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757620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1910782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750453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750453</v>
      </c>
      <c r="C122" s="13" t="s">
        <v>653</v>
      </c>
      <c r="D122" s="13" t="str">
        <f t="shared" si="0"/>
        <v>Error?</v>
      </c>
    </row>
    <row r="123" spans="1:4" x14ac:dyDescent="0.2">
      <c r="A123" s="54">
        <v>62</v>
      </c>
      <c r="B123" s="1220">
        <f>'Assets-Liab 5-6'!D39</f>
        <v>1160329</v>
      </c>
      <c r="D123" s="13" t="str">
        <f t="shared" si="0"/>
        <v>Error?</v>
      </c>
    </row>
    <row r="124" spans="1:4" x14ac:dyDescent="0.2">
      <c r="A124" s="54">
        <v>63</v>
      </c>
      <c r="B124" s="1220">
        <f>'Assets-Liab 5-6'!D41</f>
        <v>1910782</v>
      </c>
      <c r="C124" s="13" t="s">
        <v>653</v>
      </c>
      <c r="D124" s="13" t="str">
        <f t="shared" si="0"/>
        <v>Error?</v>
      </c>
    </row>
    <row r="125" spans="1:4" x14ac:dyDescent="0.2">
      <c r="A125" s="82">
        <v>64</v>
      </c>
      <c r="D125" s="13" t="str">
        <f t="shared" si="0"/>
        <v>OK</v>
      </c>
    </row>
    <row r="126" spans="1:4" x14ac:dyDescent="0.2">
      <c r="A126" s="54">
        <v>65</v>
      </c>
      <c r="B126" s="1220">
        <f>'Assets-Liab 5-6'!E6</f>
        <v>1230053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2073040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1218417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1218417</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2073040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378643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3289410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909064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909064</v>
      </c>
      <c r="C169" s="13" t="s">
        <v>653</v>
      </c>
      <c r="D169" s="13" t="str">
        <f t="shared" si="1"/>
        <v>Error?</v>
      </c>
    </row>
    <row r="170" spans="1:4" x14ac:dyDescent="0.2">
      <c r="A170" s="54">
        <v>109</v>
      </c>
      <c r="B170" s="1220">
        <f>'Assets-Liab 5-6'!F39</f>
        <v>1518910</v>
      </c>
      <c r="D170" s="13" t="str">
        <f t="shared" si="1"/>
        <v>Error?</v>
      </c>
    </row>
    <row r="171" spans="1:4" x14ac:dyDescent="0.2">
      <c r="A171" s="54">
        <v>110</v>
      </c>
      <c r="B171" s="1220">
        <f>'Assets-Liab 5-6'!F41</f>
        <v>3289410</v>
      </c>
      <c r="C171" s="13" t="s">
        <v>653</v>
      </c>
      <c r="D171" s="13" t="str">
        <f t="shared" si="1"/>
        <v>Error?</v>
      </c>
    </row>
    <row r="172" spans="1:4" x14ac:dyDescent="0.2">
      <c r="A172" s="82">
        <v>111</v>
      </c>
      <c r="D172" s="13" t="str">
        <f t="shared" si="1"/>
        <v>OK</v>
      </c>
    </row>
    <row r="173" spans="1:4" x14ac:dyDescent="0.2">
      <c r="A173" s="54">
        <v>112</v>
      </c>
      <c r="B173" s="1220">
        <f>'Assets-Liab 5-6'!G6</f>
        <v>218108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651950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30421</v>
      </c>
      <c r="D184" s="13" t="str">
        <f t="shared" si="1"/>
        <v>Error?</v>
      </c>
    </row>
    <row r="185" spans="1:4" x14ac:dyDescent="0.2">
      <c r="A185" s="54">
        <v>124</v>
      </c>
      <c r="B185" s="1220">
        <f>'Assets-Liab 5-6'!G32</f>
        <v>216045</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246466</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651950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2000809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1064376</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2000809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269458</v>
      </c>
      <c r="D273" s="13" t="str">
        <f t="shared" si="3"/>
        <v>Error?</v>
      </c>
    </row>
    <row r="274" spans="1:4" x14ac:dyDescent="0.2">
      <c r="A274" s="54">
        <v>213</v>
      </c>
      <c r="B274" s="1220">
        <f>'Assets-Liab 5-6'!M17</f>
        <v>36257204</v>
      </c>
      <c r="D274" s="13" t="str">
        <f t="shared" si="3"/>
        <v>Error?</v>
      </c>
    </row>
    <row r="275" spans="1:4" x14ac:dyDescent="0.2">
      <c r="A275" s="54">
        <v>214</v>
      </c>
      <c r="B275" s="1220">
        <f>'Assets-Liab 5-6'!M18</f>
        <v>595370</v>
      </c>
      <c r="D275" s="13" t="str">
        <f t="shared" si="3"/>
        <v>Error?</v>
      </c>
    </row>
    <row r="276" spans="1:4" x14ac:dyDescent="0.2">
      <c r="A276" s="54">
        <v>215</v>
      </c>
      <c r="B276" s="1220">
        <f>'Assets-Liab 5-6'!M19</f>
        <v>1987068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39889737</v>
      </c>
      <c r="C279" s="13" t="s">
        <v>653</v>
      </c>
      <c r="D279" s="13" t="str">
        <f t="shared" si="3"/>
        <v>Error?</v>
      </c>
    </row>
    <row r="280" spans="1:4" x14ac:dyDescent="0.2">
      <c r="A280" s="54">
        <v>219</v>
      </c>
      <c r="B280" s="1220">
        <f>'Assets-Liab 5-6'!M40</f>
        <v>39889737</v>
      </c>
      <c r="D280" s="13" t="str">
        <f t="shared" si="3"/>
        <v>Error?</v>
      </c>
    </row>
    <row r="281" spans="1:4" x14ac:dyDescent="0.2">
      <c r="A281" s="54">
        <v>220</v>
      </c>
      <c r="B281" s="1220">
        <f>'Assets-Liab 5-6'!M41</f>
        <v>39889737</v>
      </c>
      <c r="C281" s="13" t="s">
        <v>653</v>
      </c>
      <c r="D281" s="13" t="str">
        <f t="shared" si="3"/>
        <v>Error?</v>
      </c>
    </row>
    <row r="282" spans="1:4" x14ac:dyDescent="0.2">
      <c r="A282" s="54">
        <v>221</v>
      </c>
      <c r="B282" s="1220">
        <f>'Assets-Liab 5-6'!N21</f>
        <v>854623</v>
      </c>
      <c r="D282" s="13" t="str">
        <f t="shared" si="3"/>
        <v>Error?</v>
      </c>
    </row>
    <row r="283" spans="1:4" x14ac:dyDescent="0.2">
      <c r="A283" s="54">
        <v>222</v>
      </c>
      <c r="B283" s="1220">
        <f>'Assets-Liab 5-6'!N22</f>
        <v>27825377</v>
      </c>
      <c r="D283" s="13" t="str">
        <f t="shared" si="3"/>
        <v>Error?</v>
      </c>
    </row>
    <row r="284" spans="1:4" x14ac:dyDescent="0.2">
      <c r="A284" s="54">
        <v>223</v>
      </c>
      <c r="B284" s="1220">
        <f>'Assets-Liab 5-6'!N23</f>
        <v>28680000</v>
      </c>
      <c r="C284" s="13" t="s">
        <v>653</v>
      </c>
      <c r="D284" s="13" t="str">
        <f t="shared" si="3"/>
        <v>Error?</v>
      </c>
    </row>
    <row r="285" spans="1:4" x14ac:dyDescent="0.2">
      <c r="A285" s="54">
        <v>224</v>
      </c>
      <c r="B285" s="1220">
        <f>'Assets-Liab 5-6'!N36</f>
        <v>28680000</v>
      </c>
      <c r="D285" s="13" t="str">
        <f t="shared" si="3"/>
        <v>Error?</v>
      </c>
    </row>
    <row r="286" spans="1:4" x14ac:dyDescent="0.2">
      <c r="A286" s="82">
        <v>225</v>
      </c>
      <c r="D286" s="13" t="str">
        <f t="shared" si="3"/>
        <v>OK</v>
      </c>
    </row>
    <row r="287" spans="1:4" x14ac:dyDescent="0.2">
      <c r="A287" s="54">
        <v>226</v>
      </c>
      <c r="B287" s="1220">
        <f>'Assets-Liab 5-6'!N37</f>
        <v>28680000</v>
      </c>
      <c r="C287" s="13" t="s">
        <v>653</v>
      </c>
      <c r="D287" s="13" t="str">
        <f t="shared" si="3"/>
        <v>Error?</v>
      </c>
    </row>
    <row r="288" spans="1:4" x14ac:dyDescent="0.2">
      <c r="A288" s="54">
        <v>227</v>
      </c>
      <c r="B288" s="1220">
        <f>'Assets-Liab 5-6'!N41</f>
        <v>28680000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3212033</v>
      </c>
      <c r="D651" s="13" t="str">
        <f t="shared" si="9"/>
        <v>Error?</v>
      </c>
    </row>
    <row r="652" spans="1:4" x14ac:dyDescent="0.2">
      <c r="A652" s="54">
        <v>591</v>
      </c>
      <c r="B652" s="1220">
        <f>'Acct Summary 7-8'!I34</f>
        <v>136586</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4734338</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329863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131988</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6731610</v>
      </c>
      <c r="C720" s="13" t="s">
        <v>653</v>
      </c>
      <c r="D720" s="13" t="str">
        <f t="shared" si="10"/>
        <v>Error?</v>
      </c>
    </row>
    <row r="721" spans="1:4" x14ac:dyDescent="0.2">
      <c r="A721" s="54">
        <v>660</v>
      </c>
      <c r="B721" s="1220">
        <f>'Expenditures 15-22'!C36</f>
        <v>111205</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200245</v>
      </c>
      <c r="D723" s="13" t="str">
        <f t="shared" si="10"/>
        <v>Error?</v>
      </c>
    </row>
    <row r="724" spans="1:4" x14ac:dyDescent="0.2">
      <c r="A724" s="54">
        <v>663</v>
      </c>
      <c r="B724" s="1220">
        <f>'Expenditures 15-22'!C39</f>
        <v>181648</v>
      </c>
      <c r="D724" s="13" t="str">
        <f t="shared" si="10"/>
        <v>Error?</v>
      </c>
    </row>
    <row r="725" spans="1:4" x14ac:dyDescent="0.2">
      <c r="A725" s="54">
        <v>664</v>
      </c>
      <c r="B725" s="1220">
        <f>'Expenditures 15-22'!C40</f>
        <v>139119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632217</v>
      </c>
      <c r="C727" s="13" t="s">
        <v>653</v>
      </c>
      <c r="D727" s="13" t="str">
        <f t="shared" si="10"/>
        <v>Error?</v>
      </c>
    </row>
    <row r="728" spans="1:4" x14ac:dyDescent="0.2">
      <c r="A728" s="54">
        <v>667</v>
      </c>
      <c r="B728" s="1220">
        <f>'Expenditures 15-22'!C44</f>
        <v>184468</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184468</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216761</v>
      </c>
      <c r="D733" s="13" t="str">
        <f t="shared" si="10"/>
        <v>Error?</v>
      </c>
    </row>
    <row r="734" spans="1:4" x14ac:dyDescent="0.2">
      <c r="A734" s="54">
        <v>673</v>
      </c>
      <c r="B734" s="1220">
        <f>'Expenditures 15-22'!C53</f>
        <v>216761</v>
      </c>
      <c r="C734" s="13" t="s">
        <v>653</v>
      </c>
      <c r="D734" s="13" t="str">
        <f t="shared" si="10"/>
        <v>Error?</v>
      </c>
    </row>
    <row r="735" spans="1:4" x14ac:dyDescent="0.2">
      <c r="A735" s="54">
        <v>674</v>
      </c>
      <c r="B735" s="1220">
        <f>'Expenditures 15-22'!C55</f>
        <v>657410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657410</v>
      </c>
      <c r="C737" s="13" t="s">
        <v>653</v>
      </c>
      <c r="D737" s="13" t="str">
        <f t="shared" si="10"/>
        <v>Error?</v>
      </c>
    </row>
    <row r="738" spans="1:4" x14ac:dyDescent="0.2">
      <c r="A738" s="54">
        <v>677</v>
      </c>
      <c r="B738" s="1220">
        <f>'Expenditures 15-22'!C59</f>
        <v>93720</v>
      </c>
      <c r="D738" s="13" t="str">
        <f t="shared" si="10"/>
        <v>Error?</v>
      </c>
    </row>
    <row r="739" spans="1:4" x14ac:dyDescent="0.2">
      <c r="A739" s="54">
        <v>678</v>
      </c>
      <c r="B739" s="1220">
        <f>'Expenditures 15-22'!C60</f>
        <v>129305</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198674</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421699</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2112555</v>
      </c>
      <c r="C755" s="13" t="s">
        <v>653</v>
      </c>
      <c r="D755" s="13" t="str">
        <f t="shared" si="10"/>
        <v>Error?</v>
      </c>
    </row>
    <row r="756" spans="1:4" x14ac:dyDescent="0.2">
      <c r="A756" s="54">
        <v>695</v>
      </c>
      <c r="B756" s="1220">
        <f>'Expenditures 15-22'!C75</f>
        <v>151453</v>
      </c>
      <c r="D756" s="13" t="str">
        <f t="shared" si="10"/>
        <v>Error?</v>
      </c>
    </row>
    <row r="757" spans="1:4" x14ac:dyDescent="0.2">
      <c r="A757" s="54">
        <v>696</v>
      </c>
      <c r="B757" s="1220">
        <f>'Expenditures 15-22'!C114</f>
        <v>8995618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1361092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87978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4473</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1887260</v>
      </c>
      <c r="C778" s="13" t="s">
        <v>653</v>
      </c>
      <c r="D778" s="13" t="str">
        <f t="shared" si="11"/>
        <v>Error?</v>
      </c>
    </row>
    <row r="779" spans="1:4" x14ac:dyDescent="0.2">
      <c r="A779" s="54">
        <v>718</v>
      </c>
      <c r="B779" s="1220">
        <f>'Expenditures 15-22'!D36</f>
        <v>28463</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28626</v>
      </c>
      <c r="D781" s="13" t="str">
        <f t="shared" si="11"/>
        <v>Error?</v>
      </c>
    </row>
    <row r="782" spans="1:4" x14ac:dyDescent="0.2">
      <c r="A782" s="54">
        <v>721</v>
      </c>
      <c r="B782" s="1220">
        <f>'Expenditures 15-22'!D39</f>
        <v>44386</v>
      </c>
      <c r="D782" s="13" t="str">
        <f t="shared" si="11"/>
        <v>Error?</v>
      </c>
    </row>
    <row r="783" spans="1:4" x14ac:dyDescent="0.2">
      <c r="A783" s="54">
        <v>722</v>
      </c>
      <c r="B783" s="1220">
        <f>'Expenditures 15-22'!D40</f>
        <v>39275</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140750</v>
      </c>
      <c r="C785" s="13" t="s">
        <v>653</v>
      </c>
      <c r="D785" s="13" t="str">
        <f t="shared" si="11"/>
        <v>Error?</v>
      </c>
    </row>
    <row r="786" spans="1:4" x14ac:dyDescent="0.2">
      <c r="A786" s="54">
        <v>725</v>
      </c>
      <c r="B786" s="1220">
        <f>'Expenditures 15-22'!D44</f>
        <v>122772</v>
      </c>
      <c r="D786" s="13" t="str">
        <f t="shared" si="11"/>
        <v>Error?</v>
      </c>
    </row>
    <row r="787" spans="1:4" x14ac:dyDescent="0.2">
      <c r="A787" s="54">
        <v>726</v>
      </c>
      <c r="B787" s="1220">
        <f>'Expenditures 15-22'!D45</f>
        <v>183125</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305897</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49492</v>
      </c>
      <c r="D791" s="13" t="str">
        <f t="shared" si="11"/>
        <v>Error?</v>
      </c>
    </row>
    <row r="792" spans="1:4" x14ac:dyDescent="0.2">
      <c r="A792" s="54">
        <v>731</v>
      </c>
      <c r="B792" s="1220">
        <f>'Expenditures 15-22'!D53</f>
        <v>49492</v>
      </c>
      <c r="C792" s="13" t="s">
        <v>653</v>
      </c>
      <c r="D792" s="13" t="str">
        <f t="shared" si="11"/>
        <v>Error?</v>
      </c>
    </row>
    <row r="793" spans="1:4" x14ac:dyDescent="0.2">
      <c r="A793" s="54">
        <v>732</v>
      </c>
      <c r="B793" s="1220">
        <f>'Expenditures 15-22'!D55</f>
        <v>165562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165562</v>
      </c>
      <c r="C795" s="13" t="s">
        <v>653</v>
      </c>
      <c r="D795" s="13" t="str">
        <f t="shared" si="11"/>
        <v>Error?</v>
      </c>
    </row>
    <row r="796" spans="1:4" x14ac:dyDescent="0.2">
      <c r="A796" s="54">
        <v>735</v>
      </c>
      <c r="B796" s="1220">
        <f>'Expenditures 15-22'!D59</f>
        <v>13454</v>
      </c>
      <c r="D796" s="13" t="str">
        <f t="shared" si="11"/>
        <v>Error?</v>
      </c>
    </row>
    <row r="797" spans="1:4" x14ac:dyDescent="0.2">
      <c r="A797" s="54">
        <v>736</v>
      </c>
      <c r="B797" s="1220">
        <f>'Expenditures 15-22'!D60</f>
        <v>27158</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90468</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131080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792781</v>
      </c>
      <c r="C813" s="13" t="s">
        <v>653</v>
      </c>
      <c r="D813" s="13" t="str">
        <f t="shared" si="11"/>
        <v>Error?</v>
      </c>
    </row>
    <row r="814" spans="1:4" x14ac:dyDescent="0.2">
      <c r="A814" s="54">
        <v>753</v>
      </c>
      <c r="B814" s="1220">
        <f>'Expenditures 15-22'!D75</f>
        <v>29311</v>
      </c>
      <c r="D814" s="13" t="str">
        <f t="shared" si="11"/>
        <v>Error?</v>
      </c>
    </row>
    <row r="815" spans="1:4" x14ac:dyDescent="0.2">
      <c r="A815" s="54">
        <v>754</v>
      </c>
      <c r="B815" s="1220">
        <f>'Expenditures 15-22'!D114</f>
        <v>2709352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303823</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729</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24418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371981</v>
      </c>
      <c r="C836" s="13" t="s">
        <v>653</v>
      </c>
      <c r="D836" s="13" t="str">
        <f t="shared" si="12"/>
        <v>Error?</v>
      </c>
    </row>
    <row r="837" spans="1:4" x14ac:dyDescent="0.2">
      <c r="A837" s="54">
        <v>776</v>
      </c>
      <c r="B837" s="1220">
        <f>'Expenditures 15-22'!E36</f>
        <v>234</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177556</v>
      </c>
      <c r="D839" s="13" t="str">
        <f t="shared" si="12"/>
        <v>Error?</v>
      </c>
    </row>
    <row r="840" spans="1:4" x14ac:dyDescent="0.2">
      <c r="A840" s="54">
        <v>779</v>
      </c>
      <c r="B840" s="1220">
        <f>'Expenditures 15-22'!E39</f>
        <v>10575</v>
      </c>
      <c r="D840" s="13" t="str">
        <f t="shared" si="12"/>
        <v>Error?</v>
      </c>
    </row>
    <row r="841" spans="1:4" x14ac:dyDescent="0.2">
      <c r="A841" s="54">
        <v>780</v>
      </c>
      <c r="B841" s="1220">
        <f>'Expenditures 15-22'!E40</f>
        <v>4635</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193000</v>
      </c>
      <c r="C843" s="13" t="s">
        <v>653</v>
      </c>
      <c r="D843" s="13" t="str">
        <f t="shared" si="12"/>
        <v>Error?</v>
      </c>
    </row>
    <row r="844" spans="1:4" x14ac:dyDescent="0.2">
      <c r="A844" s="54">
        <v>783</v>
      </c>
      <c r="B844" s="1220">
        <f>'Expenditures 15-22'!E44</f>
        <v>123990</v>
      </c>
      <c r="D844" s="13" t="str">
        <f t="shared" si="12"/>
        <v>Error?</v>
      </c>
    </row>
    <row r="845" spans="1:4" x14ac:dyDescent="0.2">
      <c r="A845" s="54">
        <v>784</v>
      </c>
      <c r="B845" s="1220">
        <f>'Expenditures 15-22'!E45</f>
        <v>3723</v>
      </c>
      <c r="D845" s="13" t="str">
        <f t="shared" si="12"/>
        <v>Error?</v>
      </c>
    </row>
    <row r="846" spans="1:4" x14ac:dyDescent="0.2">
      <c r="A846" s="54">
        <v>785</v>
      </c>
      <c r="B846" s="1220">
        <f>'Expenditures 15-22'!E46</f>
        <v>40527</v>
      </c>
      <c r="D846" s="13" t="str">
        <f t="shared" si="12"/>
        <v>Error?</v>
      </c>
    </row>
    <row r="847" spans="1:4" x14ac:dyDescent="0.2">
      <c r="A847" s="54">
        <v>786</v>
      </c>
      <c r="B847" s="1220">
        <f>'Expenditures 15-22'!E47</f>
        <v>168240</v>
      </c>
      <c r="C847" s="13" t="s">
        <v>653</v>
      </c>
      <c r="D847" s="13" t="str">
        <f t="shared" si="12"/>
        <v>Error?</v>
      </c>
    </row>
    <row r="848" spans="1:4" x14ac:dyDescent="0.2">
      <c r="A848" s="54">
        <v>787</v>
      </c>
      <c r="B848" s="1220">
        <f>'Expenditures 15-22'!E49</f>
        <v>136991</v>
      </c>
      <c r="D848" s="13" t="str">
        <f t="shared" si="12"/>
        <v>Error?</v>
      </c>
    </row>
    <row r="849" spans="1:4" x14ac:dyDescent="0.2">
      <c r="A849" s="54">
        <v>788</v>
      </c>
      <c r="B849" s="1220">
        <f>'Expenditures 15-22'!E50</f>
        <v>60121</v>
      </c>
      <c r="D849" s="13" t="str">
        <f t="shared" si="12"/>
        <v>Error?</v>
      </c>
    </row>
    <row r="850" spans="1:4" x14ac:dyDescent="0.2">
      <c r="A850" s="54">
        <v>789</v>
      </c>
      <c r="B850" s="1220">
        <f>'Expenditures 15-22'!E53</f>
        <v>297028</v>
      </c>
      <c r="C850" s="13" t="s">
        <v>653</v>
      </c>
      <c r="D850" s="13" t="str">
        <f t="shared" si="12"/>
        <v>Error?</v>
      </c>
    </row>
    <row r="851" spans="1:4" x14ac:dyDescent="0.2">
      <c r="A851" s="54">
        <v>790</v>
      </c>
      <c r="B851" s="1220">
        <f>'Expenditures 15-22'!E55</f>
        <v>1095</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1095</v>
      </c>
      <c r="C853" s="13" t="s">
        <v>653</v>
      </c>
      <c r="D853" s="13" t="str">
        <f t="shared" si="12"/>
        <v>Error?</v>
      </c>
    </row>
    <row r="854" spans="1:4" x14ac:dyDescent="0.2">
      <c r="A854" s="54">
        <v>793</v>
      </c>
      <c r="B854" s="1220">
        <f>'Expenditures 15-22'!E59</f>
        <v>-67</v>
      </c>
      <c r="D854" s="13" t="str">
        <f t="shared" si="12"/>
        <v>Error?</v>
      </c>
    </row>
    <row r="855" spans="1:4" x14ac:dyDescent="0.2">
      <c r="A855" s="54">
        <v>794</v>
      </c>
      <c r="B855" s="1220">
        <f>'Expenditures 15-22'!E60</f>
        <v>77062</v>
      </c>
      <c r="D855" s="13" t="str">
        <f t="shared" si="12"/>
        <v>Error?</v>
      </c>
    </row>
    <row r="856" spans="1:4" x14ac:dyDescent="0.2">
      <c r="A856" s="54">
        <v>795</v>
      </c>
      <c r="B856" s="1220">
        <f>'Expenditures 15-22'!E61</f>
        <v>250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53989</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131234</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119751</v>
      </c>
      <c r="D867" s="13" t="str">
        <f t="shared" si="12"/>
        <v>Error?</v>
      </c>
    </row>
    <row r="868" spans="1:4" x14ac:dyDescent="0.2">
      <c r="A868" s="82">
        <v>807</v>
      </c>
      <c r="D868" s="13" t="str">
        <f t="shared" si="12"/>
        <v>OK</v>
      </c>
    </row>
    <row r="869" spans="1:4" x14ac:dyDescent="0.2">
      <c r="A869" s="54">
        <v>808</v>
      </c>
      <c r="B869" s="1220">
        <f>'Expenditures 15-22'!E72</f>
        <v>119751</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910348</v>
      </c>
      <c r="C871" s="13" t="s">
        <v>653</v>
      </c>
      <c r="D871" s="13" t="str">
        <f t="shared" si="12"/>
        <v>Error?</v>
      </c>
    </row>
    <row r="872" spans="1:4" x14ac:dyDescent="0.2">
      <c r="A872" s="54">
        <v>811</v>
      </c>
      <c r="B872" s="1220">
        <f>'Expenditures 15-22'!E75</f>
        <v>37746</v>
      </c>
      <c r="D872" s="13" t="str">
        <f t="shared" si="12"/>
        <v>Error?</v>
      </c>
    </row>
    <row r="873" spans="1:4" x14ac:dyDescent="0.2">
      <c r="A873" s="54">
        <v>812</v>
      </c>
      <c r="B873" s="1220">
        <f>'Expenditures 15-22'!E114</f>
        <v>1320075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182728</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16073</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301656</v>
      </c>
      <c r="C894" s="13" t="s">
        <v>653</v>
      </c>
      <c r="D894" s="13" t="str">
        <f t="shared" si="12"/>
        <v>Error?</v>
      </c>
    </row>
    <row r="895" spans="1:4" x14ac:dyDescent="0.2">
      <c r="A895" s="54">
        <v>834</v>
      </c>
      <c r="B895" s="1220">
        <f>'Expenditures 15-22'!F36</f>
        <v>185</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4665</v>
      </c>
      <c r="D897" s="13" t="str">
        <f t="shared" si="13"/>
        <v>Error?</v>
      </c>
    </row>
    <row r="898" spans="1:4" x14ac:dyDescent="0.2">
      <c r="A898" s="54">
        <v>837</v>
      </c>
      <c r="B898" s="1220">
        <f>'Expenditures 15-22'!F39</f>
        <v>108</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4958</v>
      </c>
      <c r="C901" s="13" t="s">
        <v>653</v>
      </c>
      <c r="D901" s="13" t="str">
        <f t="shared" si="13"/>
        <v>Error?</v>
      </c>
    </row>
    <row r="902" spans="1:4" x14ac:dyDescent="0.2">
      <c r="A902" s="54">
        <v>841</v>
      </c>
      <c r="B902" s="1220">
        <f>'Expenditures 15-22'!F44</f>
        <v>833</v>
      </c>
      <c r="D902" s="13" t="str">
        <f t="shared" si="13"/>
        <v>Error?</v>
      </c>
    </row>
    <row r="903" spans="1:4" x14ac:dyDescent="0.2">
      <c r="A903" s="54">
        <v>842</v>
      </c>
      <c r="B903" s="1220">
        <f>'Expenditures 15-22'!F45</f>
        <v>4827</v>
      </c>
      <c r="D903" s="13" t="str">
        <f t="shared" si="13"/>
        <v>Error?</v>
      </c>
    </row>
    <row r="904" spans="1:4" x14ac:dyDescent="0.2">
      <c r="A904" s="54">
        <v>843</v>
      </c>
      <c r="B904" s="1220">
        <f>'Expenditures 15-22'!F46</f>
        <v>656</v>
      </c>
      <c r="D904" s="13" t="str">
        <f t="shared" si="13"/>
        <v>Error?</v>
      </c>
    </row>
    <row r="905" spans="1:4" x14ac:dyDescent="0.2">
      <c r="A905" s="54">
        <v>844</v>
      </c>
      <c r="B905" s="1220">
        <f>'Expenditures 15-22'!F47</f>
        <v>6316</v>
      </c>
      <c r="C905" s="13" t="s">
        <v>653</v>
      </c>
      <c r="D905" s="13" t="str">
        <f t="shared" si="13"/>
        <v>Error?</v>
      </c>
    </row>
    <row r="906" spans="1:4" x14ac:dyDescent="0.2">
      <c r="A906" s="54">
        <v>845</v>
      </c>
      <c r="B906" s="1220">
        <f>'Expenditures 15-22'!F49</f>
        <v>11836</v>
      </c>
      <c r="D906" s="13" t="str">
        <f t="shared" si="13"/>
        <v>Error?</v>
      </c>
    </row>
    <row r="907" spans="1:4" x14ac:dyDescent="0.2">
      <c r="A907" s="54">
        <v>846</v>
      </c>
      <c r="B907" s="1220">
        <f>'Expenditures 15-22'!F50</f>
        <v>27773</v>
      </c>
      <c r="D907" s="13" t="str">
        <f t="shared" si="13"/>
        <v>Error?</v>
      </c>
    </row>
    <row r="908" spans="1:4" x14ac:dyDescent="0.2">
      <c r="A908" s="54">
        <v>847</v>
      </c>
      <c r="B908" s="1220">
        <f>'Expenditures 15-22'!F53</f>
        <v>39609</v>
      </c>
      <c r="C908" s="13" t="s">
        <v>653</v>
      </c>
      <c r="D908" s="13" t="str">
        <f t="shared" si="13"/>
        <v>Error?</v>
      </c>
    </row>
    <row r="909" spans="1:4" x14ac:dyDescent="0.2">
      <c r="A909" s="54">
        <v>848</v>
      </c>
      <c r="B909" s="1220">
        <f>'Expenditures 15-22'!F55</f>
        <v>15002</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15002</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685</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357640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358325</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55535</v>
      </c>
      <c r="D925" s="13" t="str">
        <f t="shared" si="13"/>
        <v>Error?</v>
      </c>
    </row>
    <row r="926" spans="1:4" x14ac:dyDescent="0.2">
      <c r="A926" s="82">
        <v>865</v>
      </c>
      <c r="D926" s="13" t="str">
        <f t="shared" si="13"/>
        <v>OK</v>
      </c>
    </row>
    <row r="927" spans="1:4" x14ac:dyDescent="0.2">
      <c r="A927" s="54">
        <v>866</v>
      </c>
      <c r="B927" s="1220">
        <f>'Expenditures 15-22'!F72</f>
        <v>55535</v>
      </c>
      <c r="C927" s="13" t="s">
        <v>653</v>
      </c>
      <c r="D927" s="13" t="str">
        <f t="shared" si="13"/>
        <v>Error?</v>
      </c>
    </row>
    <row r="928" spans="1:4" x14ac:dyDescent="0.2">
      <c r="A928" s="54">
        <v>867</v>
      </c>
      <c r="B928" s="1220">
        <f>'Expenditures 15-22'!F73</f>
        <v>200</v>
      </c>
      <c r="D928" s="13" t="str">
        <f t="shared" si="13"/>
        <v>Error?</v>
      </c>
    </row>
    <row r="929" spans="1:4" x14ac:dyDescent="0.2">
      <c r="A929" s="54">
        <v>868</v>
      </c>
      <c r="B929" s="1220">
        <f>'Expenditures 15-22'!F74</f>
        <v>479945</v>
      </c>
      <c r="C929" s="13" t="s">
        <v>653</v>
      </c>
      <c r="D929" s="13" t="str">
        <f t="shared" si="13"/>
        <v>Error?</v>
      </c>
    </row>
    <row r="930" spans="1:4" x14ac:dyDescent="0.2">
      <c r="A930" s="54">
        <v>869</v>
      </c>
      <c r="B930" s="1220">
        <f>'Expenditures 15-22'!F75</f>
        <v>11224</v>
      </c>
      <c r="D930" s="13" t="str">
        <f t="shared" si="13"/>
        <v>Error?</v>
      </c>
    </row>
    <row r="931" spans="1:4" x14ac:dyDescent="0.2">
      <c r="A931" s="54">
        <v>870</v>
      </c>
      <c r="B931" s="1220">
        <f>'Expenditures 15-22'!F114</f>
        <v>792825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303149</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321081</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2282</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2282</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59326</v>
      </c>
      <c r="D983" s="13" t="str">
        <f t="shared" si="14"/>
        <v>Error?</v>
      </c>
    </row>
    <row r="984" spans="1:4" x14ac:dyDescent="0.2">
      <c r="A984" s="82">
        <v>923</v>
      </c>
      <c r="D984" s="13" t="str">
        <f t="shared" si="14"/>
        <v>OK</v>
      </c>
    </row>
    <row r="985" spans="1:4" x14ac:dyDescent="0.2">
      <c r="A985" s="54">
        <v>924</v>
      </c>
      <c r="B985" s="1220">
        <f>'Expenditures 15-22'!G72</f>
        <v>59326</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61608</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382689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250450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2508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2508</v>
      </c>
      <c r="C1027" s="13" t="s">
        <v>653</v>
      </c>
      <c r="D1027" s="13" t="str">
        <f t="shared" si="15"/>
        <v>Error?</v>
      </c>
    </row>
    <row r="1028" spans="1:4" x14ac:dyDescent="0.2">
      <c r="A1028" s="54">
        <v>967</v>
      </c>
      <c r="B1028" s="1220">
        <f>'Expenditures 15-22'!H59</f>
        <v>1343</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1343</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3851</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365757</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707228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6885130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418570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176952</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9864038</v>
      </c>
      <c r="C1108" s="13" t="s">
        <v>653</v>
      </c>
      <c r="D1108" s="13" t="str">
        <f t="shared" si="16"/>
        <v>Error?</v>
      </c>
    </row>
    <row r="1109" spans="1:4" x14ac:dyDescent="0.2">
      <c r="A1109" s="54">
        <v>1048</v>
      </c>
      <c r="B1109" s="1220">
        <f>'Expenditures 15-22'!K36</f>
        <v>140087</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413374</v>
      </c>
      <c r="C1111" s="13" t="s">
        <v>653</v>
      </c>
      <c r="D1111" s="13" t="str">
        <f t="shared" si="16"/>
        <v>Error?</v>
      </c>
    </row>
    <row r="1112" spans="1:4" x14ac:dyDescent="0.2">
      <c r="A1112" s="54">
        <v>1051</v>
      </c>
      <c r="B1112" s="1220">
        <f>'Expenditures 15-22'!K39</f>
        <v>236717</v>
      </c>
      <c r="C1112" s="13" t="s">
        <v>653</v>
      </c>
      <c r="D1112" s="13" t="str">
        <f t="shared" si="16"/>
        <v>Error?</v>
      </c>
    </row>
    <row r="1113" spans="1:4" x14ac:dyDescent="0.2">
      <c r="A1113" s="54">
        <v>1052</v>
      </c>
      <c r="B1113" s="1220">
        <f>'Expenditures 15-22'!K40</f>
        <v>183029</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973207</v>
      </c>
      <c r="C1115" s="13" t="s">
        <v>653</v>
      </c>
      <c r="D1115" s="13" t="str">
        <f t="shared" si="16"/>
        <v>Error?</v>
      </c>
    </row>
    <row r="1116" spans="1:4" x14ac:dyDescent="0.2">
      <c r="A1116" s="54">
        <v>1055</v>
      </c>
      <c r="B1116" s="1220">
        <f>'Expenditures 15-22'!K44</f>
        <v>432063</v>
      </c>
      <c r="C1116" s="13" t="s">
        <v>653</v>
      </c>
      <c r="D1116" s="13" t="str">
        <f t="shared" si="16"/>
        <v>Error?</v>
      </c>
    </row>
    <row r="1117" spans="1:4" x14ac:dyDescent="0.2">
      <c r="A1117" s="54">
        <v>1056</v>
      </c>
      <c r="B1117" s="1220">
        <f>'Expenditures 15-22'!K45</f>
        <v>191675</v>
      </c>
      <c r="C1117" s="13" t="s">
        <v>653</v>
      </c>
      <c r="D1117" s="13" t="str">
        <f t="shared" si="16"/>
        <v>Error?</v>
      </c>
    </row>
    <row r="1118" spans="1:4" x14ac:dyDescent="0.2">
      <c r="A1118" s="54">
        <v>1057</v>
      </c>
      <c r="B1118" s="1220">
        <f>'Expenditures 15-22'!K46</f>
        <v>41183</v>
      </c>
      <c r="C1118" s="13" t="s">
        <v>653</v>
      </c>
      <c r="D1118" s="13" t="str">
        <f t="shared" si="16"/>
        <v>Error?</v>
      </c>
    </row>
    <row r="1119" spans="1:4" x14ac:dyDescent="0.2">
      <c r="A1119" s="54">
        <v>1058</v>
      </c>
      <c r="B1119" s="1220">
        <f>'Expenditures 15-22'!K47</f>
        <v>664921</v>
      </c>
      <c r="C1119" s="13" t="s">
        <v>653</v>
      </c>
      <c r="D1119" s="13" t="str">
        <f t="shared" si="16"/>
        <v>Error?</v>
      </c>
    </row>
    <row r="1120" spans="1:4" x14ac:dyDescent="0.2">
      <c r="A1120" s="54">
        <v>1059</v>
      </c>
      <c r="B1120" s="1220">
        <f>'Expenditures 15-22'!K49</f>
        <v>155130</v>
      </c>
      <c r="C1120" s="13" t="s">
        <v>653</v>
      </c>
      <c r="D1120" s="13" t="str">
        <f t="shared" si="16"/>
        <v>Error?</v>
      </c>
    </row>
    <row r="1121" spans="1:4" x14ac:dyDescent="0.2">
      <c r="A1121" s="54">
        <v>1060</v>
      </c>
      <c r="B1121" s="1220">
        <f>'Expenditures 15-22'!K50</f>
        <v>356532</v>
      </c>
      <c r="C1121" s="13" t="s">
        <v>653</v>
      </c>
      <c r="D1121" s="13" t="str">
        <f t="shared" si="16"/>
        <v>Error?</v>
      </c>
    </row>
    <row r="1122" spans="1:4" x14ac:dyDescent="0.2">
      <c r="A1122" s="54">
        <v>1061</v>
      </c>
      <c r="B1122" s="1220">
        <f>'Expenditures 15-22'!K53</f>
        <v>611578</v>
      </c>
      <c r="C1122" s="13" t="s">
        <v>653</v>
      </c>
      <c r="D1122" s="13" t="str">
        <f t="shared" si="16"/>
        <v>Error?</v>
      </c>
    </row>
    <row r="1123" spans="1:4" x14ac:dyDescent="0.2">
      <c r="A1123" s="54">
        <v>1062</v>
      </c>
      <c r="B1123" s="1220">
        <f>'Expenditures 15-22'!K55</f>
        <v>841577</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841577</v>
      </c>
      <c r="C1125" s="13" t="s">
        <v>653</v>
      </c>
      <c r="D1125" s="13" t="str">
        <f t="shared" si="16"/>
        <v>Error?</v>
      </c>
    </row>
    <row r="1126" spans="1:4" x14ac:dyDescent="0.2">
      <c r="A1126" s="54">
        <v>1065</v>
      </c>
      <c r="B1126" s="1220">
        <f>'Expenditures 15-22'!K59</f>
        <v>108450</v>
      </c>
      <c r="C1126" s="13" t="s">
        <v>653</v>
      </c>
      <c r="D1126" s="13" t="str">
        <f t="shared" si="16"/>
        <v>Error?</v>
      </c>
    </row>
    <row r="1127" spans="1:4" x14ac:dyDescent="0.2">
      <c r="A1127" s="54">
        <v>1066</v>
      </c>
      <c r="B1127" s="1220">
        <f>'Expenditures 15-22'!K60</f>
        <v>234210</v>
      </c>
      <c r="C1127" s="13" t="s">
        <v>653</v>
      </c>
      <c r="D1127" s="13" t="str">
        <f t="shared" si="16"/>
        <v>Error?</v>
      </c>
    </row>
    <row r="1128" spans="1:4" x14ac:dyDescent="0.2">
      <c r="A1128" s="54">
        <v>1067</v>
      </c>
      <c r="B1128" s="1220">
        <f>'Expenditures 15-22'!K61</f>
        <v>250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700962</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1043872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234612</v>
      </c>
      <c r="C1139" s="13" t="s">
        <v>653</v>
      </c>
      <c r="D1139" s="13" t="str">
        <f t="shared" si="16"/>
        <v>Error?</v>
      </c>
    </row>
    <row r="1140" spans="1:4" x14ac:dyDescent="0.2">
      <c r="A1140" s="82">
        <v>1079</v>
      </c>
      <c r="D1140" s="13" t="str">
        <f t="shared" si="16"/>
        <v>OK</v>
      </c>
    </row>
    <row r="1141" spans="1:4" x14ac:dyDescent="0.2">
      <c r="A1141" s="54">
        <v>1080</v>
      </c>
      <c r="B1141" s="1220">
        <f>'Expenditures 15-22'!K72</f>
        <v>234612</v>
      </c>
      <c r="C1141" s="13" t="s">
        <v>653</v>
      </c>
      <c r="D1141" s="13" t="str">
        <f t="shared" si="16"/>
        <v>Error?</v>
      </c>
    </row>
    <row r="1142" spans="1:4" x14ac:dyDescent="0.2">
      <c r="A1142" s="54">
        <v>1081</v>
      </c>
      <c r="B1142" s="1220">
        <f>'Expenditures 15-22'!K73</f>
        <v>200</v>
      </c>
      <c r="C1142" s="13" t="s">
        <v>653</v>
      </c>
      <c r="D1142" s="13" t="str">
        <f t="shared" si="16"/>
        <v>Error?</v>
      </c>
    </row>
    <row r="1143" spans="1:4" x14ac:dyDescent="0.2">
      <c r="A1143" s="54">
        <v>1082</v>
      </c>
      <c r="B1143" s="1220">
        <f>'Expenditures 15-22'!K74</f>
        <v>4369967</v>
      </c>
      <c r="C1143" s="13" t="s">
        <v>653</v>
      </c>
      <c r="D1143" s="13" t="str">
        <f t="shared" si="16"/>
        <v>Error?</v>
      </c>
    </row>
    <row r="1144" spans="1:4" x14ac:dyDescent="0.2">
      <c r="A1144" s="54">
        <v>1083</v>
      </c>
      <c r="B1144" s="1220">
        <f>'Expenditures 15-22'!K75</f>
        <v>229734</v>
      </c>
      <c r="C1144" s="13" t="s">
        <v>653</v>
      </c>
      <c r="D1144" s="13" t="str">
        <f t="shared" si="16"/>
        <v>Error?</v>
      </c>
    </row>
    <row r="1145" spans="1:4" x14ac:dyDescent="0.2">
      <c r="A1145" s="54">
        <v>1084</v>
      </c>
      <c r="B1145" s="1220">
        <f>'Expenditures 15-22'!K102</f>
        <v>365757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14916666</v>
      </c>
      <c r="C1152" s="13" t="s">
        <v>653</v>
      </c>
      <c r="D1152" s="13" t="str">
        <f t="shared" si="17"/>
        <v>Error?</v>
      </c>
    </row>
    <row r="1153" spans="1:4" x14ac:dyDescent="0.2">
      <c r="A1153" s="54">
        <v>1092</v>
      </c>
      <c r="B1153" s="1220">
        <f>'Expenditures 15-22'!K115</f>
        <v>256548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514490</v>
      </c>
      <c r="D1221" s="13" t="str">
        <f t="shared" si="18"/>
        <v>Error?</v>
      </c>
    </row>
    <row r="1222" spans="1:4" x14ac:dyDescent="0.2">
      <c r="A1222" s="82">
        <v>1161</v>
      </c>
      <c r="D1222" s="13" t="str">
        <f t="shared" si="18"/>
        <v>OK</v>
      </c>
    </row>
    <row r="1223" spans="1:4" x14ac:dyDescent="0.2">
      <c r="A1223" s="54">
        <v>1162</v>
      </c>
      <c r="B1223" s="1220">
        <f>'Expenditures 15-22'!C127</f>
        <v>514490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514490</v>
      </c>
      <c r="C1225" s="13" t="s">
        <v>653</v>
      </c>
      <c r="D1225" s="13" t="str">
        <f t="shared" si="18"/>
        <v>Error?</v>
      </c>
    </row>
    <row r="1226" spans="1:4" x14ac:dyDescent="0.2">
      <c r="A1226" s="54">
        <v>1165</v>
      </c>
      <c r="B1226" s="1220">
        <f>'Expenditures 15-22'!C150</f>
        <v>514490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128101</v>
      </c>
      <c r="D1229" s="13" t="str">
        <f t="shared" si="18"/>
        <v>Error?</v>
      </c>
    </row>
    <row r="1230" spans="1:4" x14ac:dyDescent="0.2">
      <c r="A1230" s="82">
        <v>1169</v>
      </c>
      <c r="D1230" s="13" t="str">
        <f t="shared" si="18"/>
        <v>OK</v>
      </c>
    </row>
    <row r="1231" spans="1:4" x14ac:dyDescent="0.2">
      <c r="A1231" s="54">
        <v>1170</v>
      </c>
      <c r="B1231" s="1220">
        <f>'Expenditures 15-22'!D127</f>
        <v>128101</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128101</v>
      </c>
      <c r="C1233" s="13" t="s">
        <v>653</v>
      </c>
      <c r="D1233" s="13" t="str">
        <f t="shared" si="18"/>
        <v>Error?</v>
      </c>
    </row>
    <row r="1234" spans="1:4" x14ac:dyDescent="0.2">
      <c r="A1234" s="54">
        <v>1173</v>
      </c>
      <c r="B1234" s="1220">
        <f>'Expenditures 15-22'!D150</f>
        <v>128101</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287057</v>
      </c>
      <c r="D1236" s="13" t="str">
        <f t="shared" si="18"/>
        <v>Error?</v>
      </c>
    </row>
    <row r="1237" spans="1:4" x14ac:dyDescent="0.2">
      <c r="A1237" s="54">
        <v>1176</v>
      </c>
      <c r="B1237" s="1220">
        <f>'Expenditures 15-22'!E124</f>
        <v>498329</v>
      </c>
      <c r="D1237" s="13" t="str">
        <f t="shared" si="18"/>
        <v>Error?</v>
      </c>
    </row>
    <row r="1238" spans="1:4" x14ac:dyDescent="0.2">
      <c r="A1238" s="82">
        <v>1177</v>
      </c>
      <c r="D1238" s="13" t="str">
        <f t="shared" si="18"/>
        <v>OK</v>
      </c>
    </row>
    <row r="1239" spans="1:4" x14ac:dyDescent="0.2">
      <c r="A1239" s="54">
        <v>1178</v>
      </c>
      <c r="B1239" s="1220">
        <f>'Expenditures 15-22'!E127</f>
        <v>785386</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785386</v>
      </c>
      <c r="C1241" s="13" t="s">
        <v>653</v>
      </c>
      <c r="D1241" s="13" t="str">
        <f t="shared" si="18"/>
        <v>Error?</v>
      </c>
    </row>
    <row r="1242" spans="1:4" x14ac:dyDescent="0.2">
      <c r="A1242" s="54">
        <v>1181</v>
      </c>
      <c r="B1242" s="1220">
        <f>'Expenditures 15-22'!E150</f>
        <v>785386</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331663</v>
      </c>
      <c r="D1245" s="13" t="str">
        <f t="shared" si="18"/>
        <v>Error?</v>
      </c>
    </row>
    <row r="1246" spans="1:4" x14ac:dyDescent="0.2">
      <c r="A1246" s="82">
        <v>1185</v>
      </c>
      <c r="D1246" s="13" t="str">
        <f t="shared" si="18"/>
        <v>OK</v>
      </c>
    </row>
    <row r="1247" spans="1:4" x14ac:dyDescent="0.2">
      <c r="A1247" s="54">
        <v>1186</v>
      </c>
      <c r="B1247" s="1220">
        <f>'Expenditures 15-22'!F127</f>
        <v>331663</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331663</v>
      </c>
      <c r="C1249" s="13" t="s">
        <v>653</v>
      </c>
      <c r="D1249" s="13" t="str">
        <f t="shared" si="18"/>
        <v>Error?</v>
      </c>
    </row>
    <row r="1250" spans="1:4" x14ac:dyDescent="0.2">
      <c r="A1250" s="54">
        <v>1189</v>
      </c>
      <c r="B1250" s="1220">
        <f>'Expenditures 15-22'!F150</f>
        <v>331663</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138842</v>
      </c>
      <c r="D1252" s="13" t="str">
        <f t="shared" si="18"/>
        <v>Error?</v>
      </c>
    </row>
    <row r="1253" spans="1:4" x14ac:dyDescent="0.2">
      <c r="A1253" s="54">
        <v>1192</v>
      </c>
      <c r="B1253" s="1220">
        <f>'Expenditures 15-22'!G124</f>
        <v>40056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178898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178898</v>
      </c>
      <c r="C1258" s="13" t="s">
        <v>653</v>
      </c>
      <c r="D1258" s="13" t="str">
        <f t="shared" si="18"/>
        <v>Error?</v>
      </c>
    </row>
    <row r="1259" spans="1:4" x14ac:dyDescent="0.2">
      <c r="A1259" s="54">
        <v>1198</v>
      </c>
      <c r="B1259" s="1220">
        <f>'Expenditures 15-22'!G150</f>
        <v>178898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70</v>
      </c>
      <c r="D1262" s="13" t="str">
        <f t="shared" si="18"/>
        <v>Error?</v>
      </c>
    </row>
    <row r="1263" spans="1:4" x14ac:dyDescent="0.2">
      <c r="A1263" s="82">
        <v>1202</v>
      </c>
      <c r="D1263" s="13" t="str">
        <f t="shared" si="18"/>
        <v>OK</v>
      </c>
    </row>
    <row r="1264" spans="1:4" x14ac:dyDescent="0.2">
      <c r="A1264" s="54">
        <v>1203</v>
      </c>
      <c r="B1264" s="1220">
        <f>'Expenditures 15-22'!H127</f>
        <v>70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70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70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425899</v>
      </c>
      <c r="C1275" s="13" t="s">
        <v>653</v>
      </c>
      <c r="D1275" s="13" t="str">
        <f t="shared" si="18"/>
        <v>Error?</v>
      </c>
    </row>
    <row r="1276" spans="1:4" x14ac:dyDescent="0.2">
      <c r="A1276" s="54">
        <v>1215</v>
      </c>
      <c r="B1276" s="1220">
        <f>'Expenditures 15-22'!K124</f>
        <v>1512709</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1938608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1938608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1938608</v>
      </c>
      <c r="C1288" s="13" t="s">
        <v>653</v>
      </c>
      <c r="D1288" s="13" t="str">
        <f t="shared" si="19"/>
        <v>Error?</v>
      </c>
    </row>
    <row r="1289" spans="1:4" x14ac:dyDescent="0.2">
      <c r="A1289" s="54">
        <v>1228</v>
      </c>
      <c r="B1289" s="1220">
        <f>'Expenditures 15-22'!K151</f>
        <v>1576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1165725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1405000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2570725</v>
      </c>
      <c r="C1317" s="13" t="s">
        <v>653</v>
      </c>
      <c r="D1317" s="13" t="str">
        <f t="shared" si="19"/>
        <v>Error?</v>
      </c>
    </row>
    <row r="1318" spans="1:4" x14ac:dyDescent="0.2">
      <c r="A1318" s="54">
        <v>1257</v>
      </c>
      <c r="B1318" s="1220">
        <f>'Expenditures 15-22'!H168</f>
        <v>2570725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1165725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1405000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2570725</v>
      </c>
      <c r="C1331" s="13" t="s">
        <v>653</v>
      </c>
      <c r="D1331" s="13" t="str">
        <f t="shared" si="19"/>
        <v>Error?</v>
      </c>
    </row>
    <row r="1332" spans="1:4" x14ac:dyDescent="0.2">
      <c r="A1332" s="54">
        <v>1271</v>
      </c>
      <c r="B1332" s="1220">
        <f>'Expenditures 15-22'!K168</f>
        <v>2570725</v>
      </c>
      <c r="C1332" s="13" t="s">
        <v>653</v>
      </c>
      <c r="D1332" s="13" t="str">
        <f t="shared" si="19"/>
        <v>Error?</v>
      </c>
    </row>
    <row r="1333" spans="1:4" x14ac:dyDescent="0.2">
      <c r="A1333" s="54">
        <v>1272</v>
      </c>
      <c r="B1333" s="1220">
        <f>'Expenditures 15-22'!K169</f>
        <v>-229906</v>
      </c>
      <c r="C1333" s="13" t="s">
        <v>653</v>
      </c>
      <c r="D1333" s="13" t="str">
        <f t="shared" si="19"/>
        <v>Error?</v>
      </c>
    </row>
    <row r="1334" spans="1:4" x14ac:dyDescent="0.2">
      <c r="A1334" s="82">
        <v>1273</v>
      </c>
      <c r="D1334" s="13" t="str">
        <f t="shared" si="19"/>
        <v>OK</v>
      </c>
    </row>
    <row r="1335" spans="1:4" x14ac:dyDescent="0.2">
      <c r="A1335" s="54">
        <v>1274</v>
      </c>
      <c r="B1335" s="1220">
        <f>'Expenditures 15-22'!C176</f>
        <v>308863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308863</v>
      </c>
      <c r="C1339" s="13" t="s">
        <v>653</v>
      </c>
      <c r="D1339" s="13" t="str">
        <f t="shared" si="19"/>
        <v>Error?</v>
      </c>
    </row>
    <row r="1340" spans="1:4" x14ac:dyDescent="0.2">
      <c r="A1340" s="54">
        <v>1279</v>
      </c>
      <c r="B1340" s="1220">
        <f>'Expenditures 15-22'!C204</f>
        <v>308863</v>
      </c>
      <c r="C1340" s="13" t="s">
        <v>653</v>
      </c>
      <c r="D1340" s="13" t="str">
        <f t="shared" si="19"/>
        <v>Error?</v>
      </c>
    </row>
    <row r="1341" spans="1:4" x14ac:dyDescent="0.2">
      <c r="A1341" s="54">
        <v>1280</v>
      </c>
      <c r="B1341" s="1220">
        <f>'Expenditures 15-22'!D176</f>
        <v>87169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87169</v>
      </c>
      <c r="C1345" s="13" t="s">
        <v>653</v>
      </c>
      <c r="D1345" s="13" t="str">
        <f t="shared" si="20"/>
        <v>Error?</v>
      </c>
    </row>
    <row r="1346" spans="1:4" x14ac:dyDescent="0.2">
      <c r="A1346" s="54">
        <v>1285</v>
      </c>
      <c r="B1346" s="1220">
        <f>'Expenditures 15-22'!D204</f>
        <v>87169</v>
      </c>
      <c r="C1346" s="13" t="s">
        <v>653</v>
      </c>
      <c r="D1346" s="13" t="str">
        <f t="shared" si="20"/>
        <v>Error?</v>
      </c>
    </row>
    <row r="1347" spans="1:4" x14ac:dyDescent="0.2">
      <c r="A1347" s="54">
        <v>1286</v>
      </c>
      <c r="B1347" s="1220">
        <f>'Expenditures 15-22'!E176</f>
        <v>284718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284718</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284718</v>
      </c>
      <c r="C1353" s="13" t="s">
        <v>653</v>
      </c>
      <c r="D1353" s="13" t="str">
        <f t="shared" si="20"/>
        <v>Error?</v>
      </c>
    </row>
    <row r="1354" spans="1:4" x14ac:dyDescent="0.2">
      <c r="A1354" s="54">
        <v>1293</v>
      </c>
      <c r="B1354" s="1220">
        <f>'Expenditures 15-22'!F176</f>
        <v>27382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27382</v>
      </c>
      <c r="C1358" s="13" t="s">
        <v>653</v>
      </c>
      <c r="D1358" s="13" t="str">
        <f t="shared" si="20"/>
        <v>Error?</v>
      </c>
    </row>
    <row r="1359" spans="1:4" x14ac:dyDescent="0.2">
      <c r="A1359" s="54">
        <v>1298</v>
      </c>
      <c r="B1359" s="1220">
        <f>'Expenditures 15-22'!F204</f>
        <v>27382</v>
      </c>
      <c r="C1359" s="13" t="s">
        <v>653</v>
      </c>
      <c r="D1359" s="13" t="str">
        <f t="shared" si="20"/>
        <v>Error?</v>
      </c>
    </row>
    <row r="1360" spans="1:4" x14ac:dyDescent="0.2">
      <c r="A1360" s="54">
        <v>1299</v>
      </c>
      <c r="B1360" s="1220">
        <f>'Expenditures 15-22'!G176</f>
        <v>502100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502100</v>
      </c>
      <c r="C1364" s="13" t="s">
        <v>653</v>
      </c>
      <c r="D1364" s="13" t="str">
        <f t="shared" si="20"/>
        <v>Error?</v>
      </c>
    </row>
    <row r="1365" spans="1:4" x14ac:dyDescent="0.2">
      <c r="A1365" s="54">
        <v>1304</v>
      </c>
      <c r="B1365" s="1220">
        <f>'Expenditures 15-22'!G204</f>
        <v>502100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79774</v>
      </c>
      <c r="C1375" s="13" t="s">
        <v>653</v>
      </c>
      <c r="D1375" s="13" t="str">
        <f t="shared" si="20"/>
        <v>Error?</v>
      </c>
    </row>
    <row r="1376" spans="1:4" x14ac:dyDescent="0.2">
      <c r="A1376" s="54">
        <v>1315</v>
      </c>
      <c r="B1376" s="1220">
        <f>'Expenditures 15-22'!H204</f>
        <v>79774</v>
      </c>
      <c r="C1376" s="13" t="s">
        <v>653</v>
      </c>
      <c r="D1376" s="13" t="str">
        <f t="shared" si="20"/>
        <v>Error?</v>
      </c>
    </row>
    <row r="1377" spans="1:4" x14ac:dyDescent="0.2">
      <c r="A1377" s="54">
        <v>1316</v>
      </c>
      <c r="B1377" s="1220">
        <f>'Expenditures 15-22'!K176</f>
        <v>1210232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1210232</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79774</v>
      </c>
      <c r="C1387" s="13" t="s">
        <v>653</v>
      </c>
      <c r="D1387" s="13" t="str">
        <f t="shared" si="20"/>
        <v>Error?</v>
      </c>
    </row>
    <row r="1388" spans="1:4" x14ac:dyDescent="0.2">
      <c r="A1388" s="54">
        <v>1327</v>
      </c>
      <c r="B1388" s="1220">
        <f>'Expenditures 15-22'!K204</f>
        <v>1290006</v>
      </c>
      <c r="C1388" s="13" t="s">
        <v>653</v>
      </c>
      <c r="D1388" s="13" t="str">
        <f t="shared" si="20"/>
        <v>Error?</v>
      </c>
    </row>
    <row r="1389" spans="1:4" x14ac:dyDescent="0.2">
      <c r="A1389" s="54">
        <v>1328</v>
      </c>
      <c r="B1389" s="1220">
        <f>'Expenditures 15-22'!K205</f>
        <v>-43276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10121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2484</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224232</v>
      </c>
      <c r="C1410" s="13" t="s">
        <v>653</v>
      </c>
      <c r="D1410" s="13" t="str">
        <f t="shared" si="21"/>
        <v>Error?</v>
      </c>
    </row>
    <row r="1411" spans="1:4" x14ac:dyDescent="0.2">
      <c r="A1411" s="54">
        <v>1350</v>
      </c>
      <c r="B1411" s="1220">
        <f>'Expenditures 15-22'!D226</f>
        <v>1772</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32662</v>
      </c>
      <c r="D1413" s="13" t="str">
        <f t="shared" si="21"/>
        <v>Error?</v>
      </c>
    </row>
    <row r="1414" spans="1:4" x14ac:dyDescent="0.2">
      <c r="A1414" s="54">
        <v>1353</v>
      </c>
      <c r="B1414" s="1220">
        <f>'Expenditures 15-22'!D229</f>
        <v>2895</v>
      </c>
      <c r="D1414" s="13" t="str">
        <f t="shared" si="21"/>
        <v>Error?</v>
      </c>
    </row>
    <row r="1415" spans="1:4" x14ac:dyDescent="0.2">
      <c r="A1415" s="54">
        <v>1354</v>
      </c>
      <c r="B1415" s="1220">
        <f>'Expenditures 15-22'!D230</f>
        <v>3003</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40332</v>
      </c>
      <c r="C1417" s="13" t="s">
        <v>653</v>
      </c>
      <c r="D1417" s="13" t="str">
        <f t="shared" si="21"/>
        <v>Error?</v>
      </c>
    </row>
    <row r="1418" spans="1:4" x14ac:dyDescent="0.2">
      <c r="A1418" s="54">
        <v>1357</v>
      </c>
      <c r="B1418" s="1220">
        <f>'Expenditures 15-22'!D234</f>
        <v>18237</v>
      </c>
      <c r="D1418" s="13" t="str">
        <f t="shared" si="21"/>
        <v>Error?</v>
      </c>
    </row>
    <row r="1419" spans="1:4" x14ac:dyDescent="0.2">
      <c r="A1419" s="54">
        <v>1358</v>
      </c>
      <c r="B1419" s="1220">
        <f>'Expenditures 15-22'!D235</f>
        <v>9185</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27422</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13028</v>
      </c>
      <c r="D1423" s="13" t="str">
        <f t="shared" si="21"/>
        <v>Error?</v>
      </c>
    </row>
    <row r="1424" spans="1:4" x14ac:dyDescent="0.2">
      <c r="A1424" s="54">
        <v>1363</v>
      </c>
      <c r="B1424" s="1220">
        <f>'Expenditures 15-22'!D251</f>
        <v>13028</v>
      </c>
      <c r="C1424" s="13" t="s">
        <v>653</v>
      </c>
      <c r="D1424" s="13" t="str">
        <f t="shared" si="21"/>
        <v>Error?</v>
      </c>
    </row>
    <row r="1425" spans="1:4" x14ac:dyDescent="0.2">
      <c r="A1425" s="54">
        <v>1364</v>
      </c>
      <c r="B1425" s="1220">
        <f>'Expenditures 15-22'!D253</f>
        <v>43097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43097</v>
      </c>
      <c r="C1427" s="13" t="s">
        <v>653</v>
      </c>
      <c r="D1427" s="13" t="str">
        <f t="shared" si="21"/>
        <v>Error?</v>
      </c>
    </row>
    <row r="1428" spans="1:4" x14ac:dyDescent="0.2">
      <c r="A1428" s="54">
        <v>1367</v>
      </c>
      <c r="B1428" s="1220">
        <f>'Expenditures 15-22'!D257</f>
        <v>18045</v>
      </c>
      <c r="D1428" s="13" t="str">
        <f t="shared" si="21"/>
        <v>Error?</v>
      </c>
    </row>
    <row r="1429" spans="1:4" x14ac:dyDescent="0.2">
      <c r="A1429" s="54">
        <v>1368</v>
      </c>
      <c r="B1429" s="1220">
        <f>'Expenditures 15-22'!D258</f>
        <v>21286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84383</v>
      </c>
      <c r="D1431" s="13" t="str">
        <f t="shared" si="21"/>
        <v>Error?</v>
      </c>
    </row>
    <row r="1432" spans="1:4" x14ac:dyDescent="0.2">
      <c r="A1432" s="54">
        <v>1371</v>
      </c>
      <c r="B1432" s="1220">
        <f>'Expenditures 15-22'!D261</f>
        <v>37629</v>
      </c>
      <c r="D1432" s="13" t="str">
        <f t="shared" si="21"/>
        <v>Error?</v>
      </c>
    </row>
    <row r="1433" spans="1:4" x14ac:dyDescent="0.2">
      <c r="A1433" s="54">
        <v>1372</v>
      </c>
      <c r="B1433" s="1220">
        <f>'Expenditures 15-22'!D262</f>
        <v>32237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193580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317459</v>
      </c>
      <c r="C1446" s="13" t="s">
        <v>653</v>
      </c>
      <c r="D1446" s="13" t="str">
        <f t="shared" si="21"/>
        <v>Error?</v>
      </c>
    </row>
    <row r="1447" spans="1:4" x14ac:dyDescent="0.2">
      <c r="A1447" s="54">
        <v>1386</v>
      </c>
      <c r="B1447" s="1220">
        <f>'Expenditures 15-22'!D274</f>
        <v>23281</v>
      </c>
      <c r="D1447" s="13" t="str">
        <f t="shared" si="21"/>
        <v>Error?</v>
      </c>
    </row>
    <row r="1448" spans="1:4" x14ac:dyDescent="0.2">
      <c r="A1448" s="54">
        <v>1387</v>
      </c>
      <c r="B1448" s="1220">
        <f>'Expenditures 15-22'!D288</f>
        <v>564972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10121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2484</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224232</v>
      </c>
      <c r="C1474" s="13" t="s">
        <v>653</v>
      </c>
      <c r="D1474" s="13" t="str">
        <f t="shared" si="22"/>
        <v>Error?</v>
      </c>
    </row>
    <row r="1475" spans="1:4" x14ac:dyDescent="0.2">
      <c r="A1475" s="54">
        <v>1414</v>
      </c>
      <c r="B1475" s="1220">
        <f>'Expenditures 15-22'!K226</f>
        <v>1772</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32662</v>
      </c>
      <c r="C1477" s="13" t="s">
        <v>653</v>
      </c>
      <c r="D1477" s="13" t="str">
        <f t="shared" si="22"/>
        <v>Error?</v>
      </c>
    </row>
    <row r="1478" spans="1:4" x14ac:dyDescent="0.2">
      <c r="A1478" s="54">
        <v>1417</v>
      </c>
      <c r="B1478" s="1220">
        <f>'Expenditures 15-22'!K229</f>
        <v>2895</v>
      </c>
      <c r="C1478" s="13" t="s">
        <v>653</v>
      </c>
      <c r="D1478" s="13" t="str">
        <f t="shared" si="22"/>
        <v>Error?</v>
      </c>
    </row>
    <row r="1479" spans="1:4" x14ac:dyDescent="0.2">
      <c r="A1479" s="54">
        <v>1418</v>
      </c>
      <c r="B1479" s="1220">
        <f>'Expenditures 15-22'!K230</f>
        <v>3003</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40332</v>
      </c>
      <c r="C1481" s="13" t="s">
        <v>653</v>
      </c>
      <c r="D1481" s="13" t="str">
        <f t="shared" si="22"/>
        <v>Error?</v>
      </c>
    </row>
    <row r="1482" spans="1:4" x14ac:dyDescent="0.2">
      <c r="A1482" s="54">
        <v>1421</v>
      </c>
      <c r="B1482" s="1220">
        <f>'Expenditures 15-22'!K234</f>
        <v>18237</v>
      </c>
      <c r="C1482" s="13" t="s">
        <v>653</v>
      </c>
      <c r="D1482" s="13" t="str">
        <f t="shared" si="22"/>
        <v>Error?</v>
      </c>
    </row>
    <row r="1483" spans="1:4" x14ac:dyDescent="0.2">
      <c r="A1483" s="54">
        <v>1422</v>
      </c>
      <c r="B1483" s="1220">
        <f>'Expenditures 15-22'!K235</f>
        <v>9185</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27422</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13028</v>
      </c>
      <c r="C1487" s="13" t="s">
        <v>653</v>
      </c>
      <c r="D1487" s="13" t="str">
        <f t="shared" si="22"/>
        <v>Error?</v>
      </c>
    </row>
    <row r="1488" spans="1:4" x14ac:dyDescent="0.2">
      <c r="A1488" s="54">
        <v>1427</v>
      </c>
      <c r="B1488" s="1220">
        <f>'Expenditures 15-22'!K251</f>
        <v>13028</v>
      </c>
      <c r="C1488" s="13" t="s">
        <v>653</v>
      </c>
      <c r="D1488" s="13" t="str">
        <f t="shared" si="22"/>
        <v>Error?</v>
      </c>
    </row>
    <row r="1489" spans="1:4" x14ac:dyDescent="0.2">
      <c r="A1489" s="54">
        <v>1428</v>
      </c>
      <c r="B1489" s="1220">
        <f>'Expenditures 15-22'!K253</f>
        <v>43097</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43097</v>
      </c>
      <c r="C1491" s="13" t="s">
        <v>653</v>
      </c>
      <c r="D1491" s="13" t="str">
        <f t="shared" si="22"/>
        <v>Error?</v>
      </c>
    </row>
    <row r="1492" spans="1:4" x14ac:dyDescent="0.2">
      <c r="A1492" s="54">
        <v>1431</v>
      </c>
      <c r="B1492" s="1220">
        <f>'Expenditures 15-22'!K257</f>
        <v>18045</v>
      </c>
      <c r="C1492" s="13" t="s">
        <v>653</v>
      </c>
      <c r="D1492" s="13" t="str">
        <f t="shared" si="22"/>
        <v>Error?</v>
      </c>
    </row>
    <row r="1493" spans="1:4" x14ac:dyDescent="0.2">
      <c r="A1493" s="54">
        <v>1432</v>
      </c>
      <c r="B1493" s="1220">
        <f>'Expenditures 15-22'!K258</f>
        <v>21286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84383</v>
      </c>
      <c r="C1495" s="13" t="s">
        <v>653</v>
      </c>
      <c r="D1495" s="13" t="str">
        <f t="shared" si="22"/>
        <v>Error?</v>
      </c>
    </row>
    <row r="1496" spans="1:4" x14ac:dyDescent="0.2">
      <c r="A1496" s="54">
        <v>1435</v>
      </c>
      <c r="B1496" s="1220">
        <f>'Expenditures 15-22'!K261</f>
        <v>37629</v>
      </c>
      <c r="C1496" s="13" t="s">
        <v>653</v>
      </c>
      <c r="D1496" s="13" t="str">
        <f t="shared" si="22"/>
        <v>Error?</v>
      </c>
    </row>
    <row r="1497" spans="1:4" x14ac:dyDescent="0.2">
      <c r="A1497" s="54">
        <v>1436</v>
      </c>
      <c r="B1497" s="1220">
        <f>'Expenditures 15-22'!K262</f>
        <v>32237</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193580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317459</v>
      </c>
      <c r="C1510" s="13" t="s">
        <v>653</v>
      </c>
      <c r="D1510" s="13" t="str">
        <f t="shared" si="22"/>
        <v>Error?</v>
      </c>
    </row>
    <row r="1511" spans="1:4" x14ac:dyDescent="0.2">
      <c r="A1511" s="54">
        <v>1450</v>
      </c>
      <c r="B1511" s="1220">
        <f>'Expenditures 15-22'!K274</f>
        <v>23281</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564972</v>
      </c>
      <c r="C1517" s="13" t="s">
        <v>653</v>
      </c>
      <c r="D1517" s="13" t="str">
        <f t="shared" si="22"/>
        <v>Error?</v>
      </c>
    </row>
    <row r="1518" spans="1:4" x14ac:dyDescent="0.2">
      <c r="A1518" s="54">
        <v>1457</v>
      </c>
      <c r="B1518" s="1220">
        <f>'Expenditures 15-22'!K289</f>
        <v>-60195</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1316799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1316799</v>
      </c>
      <c r="C1535" s="13" t="s">
        <v>653</v>
      </c>
      <c r="D1535" s="13" t="str">
        <f t="shared" ref="D1535:D1598" si="23">IF(ISBLANK(B1535),"OK",IF(A1535-B1535=0,"OK","Error?"))</f>
        <v>Error?</v>
      </c>
    </row>
    <row r="1536" spans="1:4" x14ac:dyDescent="0.2">
      <c r="A1536" s="54">
        <v>1475</v>
      </c>
      <c r="B1536" s="1220">
        <f>'Expenditures 15-22'!E305</f>
        <v>1316799</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8848358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8848358</v>
      </c>
      <c r="C1547" s="13" t="s">
        <v>653</v>
      </c>
      <c r="D1547" s="13" t="str">
        <f t="shared" si="23"/>
        <v>Error?</v>
      </c>
    </row>
    <row r="1548" spans="1:4" x14ac:dyDescent="0.2">
      <c r="A1548" s="54">
        <v>1487</v>
      </c>
      <c r="B1548" s="1220">
        <f>'Expenditures 15-22'!G305</f>
        <v>8848358</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10165157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10165157</v>
      </c>
      <c r="C1559" s="13" t="s">
        <v>653</v>
      </c>
      <c r="D1559" s="13" t="str">
        <f t="shared" si="23"/>
        <v>Error?</v>
      </c>
    </row>
    <row r="1560" spans="1:4" x14ac:dyDescent="0.2">
      <c r="A1560" s="54">
        <v>1499</v>
      </c>
      <c r="B1560" s="1220">
        <f>'Expenditures 15-22'!K305</f>
        <v>10165157</v>
      </c>
      <c r="C1560" s="13" t="s">
        <v>653</v>
      </c>
      <c r="D1560" s="13" t="str">
        <f t="shared" si="23"/>
        <v>Error?</v>
      </c>
    </row>
    <row r="1561" spans="1:4" x14ac:dyDescent="0.2">
      <c r="A1561" s="54">
        <v>1500</v>
      </c>
      <c r="B1561" s="1220">
        <f>'Expenditures 15-22'!K306</f>
        <v>-10156937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9526439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7138107</v>
      </c>
      <c r="C1630" s="13" t="s">
        <v>653</v>
      </c>
      <c r="D1630" s="13" t="str">
        <f t="shared" si="24"/>
        <v>Error?</v>
      </c>
    </row>
    <row r="1631" spans="1:4" x14ac:dyDescent="0.2">
      <c r="A1631" s="54">
        <v>1570</v>
      </c>
      <c r="B1631" s="1220">
        <f>'Acct Summary 7-8'!D79</f>
        <v>1158753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1160329</v>
      </c>
      <c r="C1644" s="13" t="s">
        <v>653</v>
      </c>
      <c r="D1644" s="13" t="str">
        <f t="shared" si="24"/>
        <v>Error?</v>
      </c>
    </row>
    <row r="1645" spans="1:4" x14ac:dyDescent="0.2">
      <c r="A1645" s="54">
        <v>1584</v>
      </c>
      <c r="B1645" s="1220">
        <f>'Acct Summary 7-8'!E79</f>
        <v>796562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854623</v>
      </c>
      <c r="C1658" s="13" t="s">
        <v>653</v>
      </c>
      <c r="D1658" s="13" t="str">
        <f t="shared" si="24"/>
        <v>Error?</v>
      </c>
    </row>
    <row r="1659" spans="1:4" x14ac:dyDescent="0.2">
      <c r="A1659" s="54">
        <v>1598</v>
      </c>
      <c r="B1659" s="1220">
        <f>'Acct Summary 7-8'!F79</f>
        <v>1696522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2380346</v>
      </c>
      <c r="C1672" s="13" t="s">
        <v>653</v>
      </c>
      <c r="D1672" s="13" t="str">
        <f t="shared" si="25"/>
        <v>Error?</v>
      </c>
    </row>
    <row r="1673" spans="1:4" x14ac:dyDescent="0.2">
      <c r="A1673" s="54">
        <v>1612</v>
      </c>
      <c r="B1673" s="1220">
        <f>'Acct Summary 7-8'!G79</f>
        <v>465679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405484</v>
      </c>
      <c r="C1686" s="13" t="s">
        <v>653</v>
      </c>
      <c r="D1686" s="13" t="str">
        <f t="shared" si="25"/>
        <v>Error?</v>
      </c>
    </row>
    <row r="1687" spans="1:4" x14ac:dyDescent="0.2">
      <c r="A1687" s="54">
        <v>1626</v>
      </c>
      <c r="B1687" s="1220">
        <f>'Acct Summary 7-8'!H79</f>
        <v>5198490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936433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9058017</v>
      </c>
      <c r="C1744" s="13" t="s">
        <v>653</v>
      </c>
      <c r="D1744" s="13" t="str">
        <f t="shared" si="26"/>
        <v>Error?</v>
      </c>
    </row>
    <row r="1745" spans="1:5" x14ac:dyDescent="0.2">
      <c r="A1745" s="54">
        <v>1684</v>
      </c>
      <c r="B1745" s="1220">
        <f>'Tax Sched 24'!B5</f>
        <v>1447302</v>
      </c>
      <c r="C1745" s="13" t="s">
        <v>653</v>
      </c>
      <c r="D1745" s="13" t="str">
        <f t="shared" si="26"/>
        <v>Error?</v>
      </c>
    </row>
    <row r="1746" spans="1:5" x14ac:dyDescent="0.2">
      <c r="A1746" s="54">
        <v>1685</v>
      </c>
      <c r="B1746" s="1220">
        <f>'Tax Sched 24'!B6</f>
        <v>2340819</v>
      </c>
      <c r="C1746" s="13" t="s">
        <v>653</v>
      </c>
      <c r="D1746" s="13" t="str">
        <f t="shared" si="26"/>
        <v>Error?</v>
      </c>
    </row>
    <row r="1747" spans="1:5" x14ac:dyDescent="0.2">
      <c r="A1747" s="54">
        <v>1686</v>
      </c>
      <c r="B1747" s="1220">
        <f>'Tax Sched 24'!B7</f>
        <v>738120</v>
      </c>
      <c r="C1747" s="13" t="s">
        <v>653</v>
      </c>
      <c r="D1747" s="13" t="str">
        <f t="shared" si="26"/>
        <v>Error?</v>
      </c>
    </row>
    <row r="1748" spans="1:5" x14ac:dyDescent="0.2">
      <c r="A1748" s="54">
        <v>1687</v>
      </c>
      <c r="B1748" s="1220">
        <f>'Tax Sched 24'!B8</f>
        <v>198515</v>
      </c>
      <c r="C1748" s="13" t="s">
        <v>653</v>
      </c>
      <c r="D1748" s="13" t="str">
        <f t="shared" si="26"/>
        <v>Error?</v>
      </c>
    </row>
    <row r="1749" spans="1:5" x14ac:dyDescent="0.2">
      <c r="A1749" s="54">
        <v>1688</v>
      </c>
      <c r="B1749" s="1220">
        <f>'Tax Sched 24'!B10</f>
        <v>18266</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293734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14321547</v>
      </c>
      <c r="C1759" s="13" t="s">
        <v>653</v>
      </c>
      <c r="D1759" s="13" t="str">
        <f t="shared" si="26"/>
        <v>Error?</v>
      </c>
    </row>
    <row r="1760" spans="1:5" x14ac:dyDescent="0.2">
      <c r="A1760" s="54">
        <v>1699</v>
      </c>
      <c r="B1760" s="1220">
        <f>'Tax Sched 24'!D4</f>
        <v>4395085</v>
      </c>
      <c r="C1760" s="13" t="s">
        <v>653</v>
      </c>
      <c r="D1760" s="13" t="str">
        <f t="shared" si="26"/>
        <v>Error?</v>
      </c>
    </row>
    <row r="1761" spans="1:5" x14ac:dyDescent="0.2">
      <c r="A1761" s="54">
        <v>1700</v>
      </c>
      <c r="B1761" s="1220">
        <f>'Tax Sched 24'!D5</f>
        <v>696364</v>
      </c>
      <c r="C1761" s="13" t="s">
        <v>653</v>
      </c>
      <c r="D1761" s="13" t="str">
        <f t="shared" si="26"/>
        <v>Error?</v>
      </c>
    </row>
    <row r="1762" spans="1:5" s="79" customFormat="1" x14ac:dyDescent="0.2">
      <c r="A1762" s="54">
        <v>1701</v>
      </c>
      <c r="B1762" s="1220">
        <f>'Tax Sched 24'!D6</f>
        <v>1121614</v>
      </c>
      <c r="C1762" s="13" t="s">
        <v>653</v>
      </c>
      <c r="D1762" s="13" t="str">
        <f t="shared" si="26"/>
        <v>Error?</v>
      </c>
      <c r="E1762" s="80"/>
    </row>
    <row r="1763" spans="1:5" x14ac:dyDescent="0.2">
      <c r="A1763" s="54">
        <v>1702</v>
      </c>
      <c r="B1763" s="1220">
        <f>'Tax Sched 24'!D7</f>
        <v>362817</v>
      </c>
      <c r="C1763" s="13" t="s">
        <v>653</v>
      </c>
      <c r="D1763" s="13" t="str">
        <f t="shared" si="26"/>
        <v>Error?</v>
      </c>
    </row>
    <row r="1764" spans="1:5" x14ac:dyDescent="0.2">
      <c r="A1764" s="54">
        <v>1703</v>
      </c>
      <c r="B1764" s="1220">
        <f>'Tax Sched 24'!D8</f>
        <v>97618</v>
      </c>
      <c r="C1764" s="13" t="s">
        <v>653</v>
      </c>
      <c r="D1764" s="13" t="str">
        <f t="shared" si="26"/>
        <v>Error?</v>
      </c>
    </row>
    <row r="1765" spans="1:5" x14ac:dyDescent="0.2">
      <c r="A1765" s="54">
        <v>1704</v>
      </c>
      <c r="B1765" s="1220">
        <f>'Tax Sched 24'!D10</f>
        <v>9169</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125518</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6919672</v>
      </c>
      <c r="C1775" s="13" t="s">
        <v>653</v>
      </c>
      <c r="D1775" s="13" t="str">
        <f t="shared" si="26"/>
        <v>Error?</v>
      </c>
    </row>
    <row r="1776" spans="1:5" x14ac:dyDescent="0.2">
      <c r="A1776" s="54">
        <v>1715</v>
      </c>
      <c r="B1776" s="1220">
        <f>'Tax Sched 24'!C4</f>
        <v>4662932</v>
      </c>
      <c r="D1776" s="13" t="str">
        <f t="shared" si="26"/>
        <v>Error?</v>
      </c>
    </row>
    <row r="1777" spans="1:4" x14ac:dyDescent="0.2">
      <c r="A1777" s="54">
        <v>1716</v>
      </c>
      <c r="B1777" s="1220">
        <f>'Tax Sched 24'!C5</f>
        <v>750938</v>
      </c>
      <c r="D1777" s="13" t="str">
        <f t="shared" si="26"/>
        <v>Error?</v>
      </c>
    </row>
    <row r="1778" spans="1:4" x14ac:dyDescent="0.2">
      <c r="A1778" s="54">
        <v>1717</v>
      </c>
      <c r="B1778" s="1220">
        <f>'Tax Sched 24'!C6</f>
        <v>1219205</v>
      </c>
      <c r="D1778" s="13" t="str">
        <f t="shared" si="26"/>
        <v>Error?</v>
      </c>
    </row>
    <row r="1779" spans="1:4" x14ac:dyDescent="0.2">
      <c r="A1779" s="54">
        <v>1718</v>
      </c>
      <c r="B1779" s="1220">
        <f>'Tax Sched 24'!C7</f>
        <v>375303</v>
      </c>
      <c r="D1779" s="13" t="str">
        <f t="shared" si="26"/>
        <v>Error?</v>
      </c>
    </row>
    <row r="1780" spans="1:4" x14ac:dyDescent="0.2">
      <c r="A1780" s="54">
        <v>1719</v>
      </c>
      <c r="B1780" s="1220">
        <f>'Tax Sched 24'!C8</f>
        <v>100897</v>
      </c>
      <c r="D1780" s="13" t="str">
        <f t="shared" si="26"/>
        <v>Error?</v>
      </c>
    </row>
    <row r="1781" spans="1:4" x14ac:dyDescent="0.2">
      <c r="A1781" s="54">
        <v>1720</v>
      </c>
      <c r="B1781" s="1220">
        <f>'Tax Sched 24'!C10</f>
        <v>9097</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168216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7401875</v>
      </c>
      <c r="C1791" s="13" t="s">
        <v>653</v>
      </c>
      <c r="D1791" s="13" t="str">
        <f t="shared" ref="D1791:D1854" si="27">IF(ISBLANK(B1791),"OK",IF(A1791-B1791=0,"OK","Error?"))</f>
        <v>Error?</v>
      </c>
    </row>
    <row r="1792" spans="1:4" x14ac:dyDescent="0.2">
      <c r="A1792" s="54">
        <v>1731</v>
      </c>
      <c r="B1792" s="1220">
        <f>'Tax Sched 24'!F4</f>
        <v>4751941</v>
      </c>
      <c r="C1792" s="13" t="s">
        <v>653</v>
      </c>
      <c r="D1792" s="13" t="str">
        <f t="shared" si="27"/>
        <v>Error?</v>
      </c>
    </row>
    <row r="1793" spans="1:4" x14ac:dyDescent="0.2">
      <c r="A1793" s="54">
        <v>1732</v>
      </c>
      <c r="B1793" s="1220">
        <f>'Tax Sched 24'!F5</f>
        <v>765273</v>
      </c>
      <c r="C1793" s="13" t="s">
        <v>653</v>
      </c>
      <c r="D1793" s="13" t="str">
        <f t="shared" si="27"/>
        <v>Error?</v>
      </c>
    </row>
    <row r="1794" spans="1:4" x14ac:dyDescent="0.2">
      <c r="A1794" s="54">
        <v>1733</v>
      </c>
      <c r="B1794" s="1220">
        <f>'Tax Sched 24'!F6</f>
        <v>1242478</v>
      </c>
      <c r="C1794" s="13" t="s">
        <v>653</v>
      </c>
      <c r="D1794" s="13" t="str">
        <f t="shared" si="27"/>
        <v>Error?</v>
      </c>
    </row>
    <row r="1795" spans="1:4" x14ac:dyDescent="0.2">
      <c r="A1795" s="54">
        <v>1734</v>
      </c>
      <c r="B1795" s="1220">
        <f>'Tax Sched 24'!F7</f>
        <v>382468</v>
      </c>
      <c r="C1795" s="13" t="s">
        <v>653</v>
      </c>
      <c r="D1795" s="13" t="str">
        <f t="shared" si="27"/>
        <v>Error?</v>
      </c>
    </row>
    <row r="1796" spans="1:4" x14ac:dyDescent="0.2">
      <c r="A1796" s="54">
        <v>1735</v>
      </c>
      <c r="B1796" s="1220">
        <f>'Tax Sched 24'!F8</f>
        <v>102823</v>
      </c>
      <c r="C1796" s="13" t="s">
        <v>653</v>
      </c>
      <c r="D1796" s="13" t="str">
        <f t="shared" si="27"/>
        <v>Error?</v>
      </c>
    </row>
    <row r="1797" spans="1:4" x14ac:dyDescent="0.2">
      <c r="A1797" s="54">
        <v>1736</v>
      </c>
      <c r="B1797" s="1220">
        <f>'Tax Sched 24'!F10</f>
        <v>9271</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171428</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9414873</v>
      </c>
      <c r="D1808" s="13" t="str">
        <f t="shared" si="27"/>
        <v>Error?</v>
      </c>
    </row>
    <row r="1809" spans="1:4" x14ac:dyDescent="0.2">
      <c r="A1809" s="54">
        <v>1748</v>
      </c>
      <c r="B1809" s="1220">
        <f>'Tax Sched 24'!E5</f>
        <v>1516211</v>
      </c>
      <c r="D1809" s="13" t="str">
        <f t="shared" si="27"/>
        <v>Error?</v>
      </c>
    </row>
    <row r="1810" spans="1:4" x14ac:dyDescent="0.2">
      <c r="A1810" s="54">
        <v>1749</v>
      </c>
      <c r="B1810" s="1220">
        <f>'Tax Sched 24'!E6</f>
        <v>2461683</v>
      </c>
      <c r="D1810" s="13" t="str">
        <f t="shared" si="27"/>
        <v>Error?</v>
      </c>
    </row>
    <row r="1811" spans="1:4" x14ac:dyDescent="0.2">
      <c r="A1811" s="54">
        <v>1750</v>
      </c>
      <c r="B1811" s="1220">
        <f>'Tax Sched 24'!E7</f>
        <v>757771</v>
      </c>
      <c r="D1811" s="13" t="str">
        <f t="shared" si="27"/>
        <v>Error?</v>
      </c>
    </row>
    <row r="1812" spans="1:4" x14ac:dyDescent="0.2">
      <c r="A1812" s="54">
        <v>1751</v>
      </c>
      <c r="B1812" s="1220">
        <f>'Tax Sched 24'!E8</f>
        <v>203720</v>
      </c>
      <c r="D1812" s="13" t="str">
        <f t="shared" si="27"/>
        <v>Error?</v>
      </c>
    </row>
    <row r="1813" spans="1:4" x14ac:dyDescent="0.2">
      <c r="A1813" s="54">
        <v>1752</v>
      </c>
      <c r="B1813" s="1220">
        <f>'Tax Sched 24'!E10</f>
        <v>18368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339644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14945045</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26529601</v>
      </c>
      <c r="C1939" s="13" t="s">
        <v>653</v>
      </c>
      <c r="D1939" s="13" t="str">
        <f t="shared" si="29"/>
        <v>Error?</v>
      </c>
    </row>
    <row r="1940" spans="1:5" x14ac:dyDescent="0.2">
      <c r="A1940" s="54">
        <v>1879</v>
      </c>
      <c r="B1940" s="1220">
        <f>'Short-Term Long-Term Debt 25'!F49</f>
        <v>3500000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293734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293734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293734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269458</v>
      </c>
      <c r="D2008" s="13" t="str">
        <f t="shared" si="30"/>
        <v>Error?</v>
      </c>
    </row>
    <row r="2009" spans="1:4" x14ac:dyDescent="0.2">
      <c r="A2009" s="54">
        <v>1948</v>
      </c>
      <c r="B2009" s="1220">
        <f>'Cap Outlay Deprec 27'!C8</f>
        <v>38937164</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0</v>
      </c>
      <c r="D2011" s="13" t="str">
        <f t="shared" si="30"/>
        <v>Error?</v>
      </c>
    </row>
    <row r="2012" spans="1:4" x14ac:dyDescent="0.2">
      <c r="A2012" s="54">
        <v>1951</v>
      </c>
      <c r="B2012" s="1220">
        <f>'Cap Outlay Deprec 27'!C13</f>
        <v>3732761</v>
      </c>
      <c r="D2012" s="13" t="str">
        <f t="shared" si="30"/>
        <v>Error?</v>
      </c>
    </row>
    <row r="2013" spans="1:4" x14ac:dyDescent="0.2">
      <c r="A2013" s="54">
        <v>1952</v>
      </c>
      <c r="B2013" s="1220">
        <f>'Cap Outlay Deprec 27'!C16</f>
        <v>46772608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11685709</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642073</v>
      </c>
      <c r="D2018" s="13" t="str">
        <f t="shared" si="30"/>
        <v>Error?</v>
      </c>
    </row>
    <row r="2019" spans="1:4" x14ac:dyDescent="0.2">
      <c r="A2019" s="54">
        <v>1958</v>
      </c>
      <c r="B2019" s="1220">
        <f>'Cap Outlay Deprec 27'!D16</f>
        <v>22116871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298824</v>
      </c>
      <c r="D2024" s="13" t="str">
        <f t="shared" si="30"/>
        <v>Error?</v>
      </c>
    </row>
    <row r="2025" spans="1:4" x14ac:dyDescent="0.2">
      <c r="A2025" s="54">
        <v>1964</v>
      </c>
      <c r="B2025" s="1220">
        <f>'Cap Outlay Deprec 27'!E16</f>
        <v>12010084</v>
      </c>
      <c r="C2025" s="13" t="s">
        <v>653</v>
      </c>
      <c r="D2025" s="13" t="str">
        <f t="shared" si="30"/>
        <v>Error?</v>
      </c>
    </row>
    <row r="2026" spans="1:4" x14ac:dyDescent="0.2">
      <c r="A2026" s="54">
        <v>1965</v>
      </c>
      <c r="B2026" s="1220">
        <f>'Cap Outlay Deprec 27'!F5</f>
        <v>269458</v>
      </c>
      <c r="C2026" s="13" t="s">
        <v>653</v>
      </c>
      <c r="D2026" s="13" t="str">
        <f t="shared" si="30"/>
        <v>Error?</v>
      </c>
    </row>
    <row r="2027" spans="1:4" x14ac:dyDescent="0.2">
      <c r="A2027" s="54">
        <v>1966</v>
      </c>
      <c r="B2027" s="1220">
        <f>'Cap Outlay Deprec 27'!F8</f>
        <v>50622873</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0</v>
      </c>
      <c r="C2029" s="13" t="s">
        <v>653</v>
      </c>
      <c r="D2029" s="13" t="str">
        <f t="shared" si="30"/>
        <v>Error?</v>
      </c>
    </row>
    <row r="2030" spans="1:4" x14ac:dyDescent="0.2">
      <c r="A2030" s="54">
        <v>1969</v>
      </c>
      <c r="B2030" s="1220">
        <f>'Cap Outlay Deprec 27'!F13</f>
        <v>4076010</v>
      </c>
      <c r="C2030" s="13" t="s">
        <v>653</v>
      </c>
      <c r="D2030" s="13" t="str">
        <f t="shared" si="30"/>
        <v>Error?</v>
      </c>
    </row>
    <row r="2031" spans="1:4" x14ac:dyDescent="0.2">
      <c r="A2031" s="54">
        <v>1970</v>
      </c>
      <c r="B2031" s="1220">
        <f>'Cap Outlay Deprec 27'!F16</f>
        <v>56879395</v>
      </c>
      <c r="C2031" s="13" t="s">
        <v>653</v>
      </c>
      <c r="D2031" s="13" t="str">
        <f t="shared" si="30"/>
        <v>Error?</v>
      </c>
    </row>
    <row r="2032" spans="1:4" x14ac:dyDescent="0.2">
      <c r="A2032" s="82">
        <v>1971</v>
      </c>
      <c r="D2032" s="13" t="str">
        <f t="shared" si="30"/>
        <v>OK</v>
      </c>
    </row>
    <row r="2033" spans="1:4" x14ac:dyDescent="0.2">
      <c r="A2033" s="54">
        <v>1972</v>
      </c>
      <c r="B2033" s="1220">
        <f>'Cap Outlay Deprec 27'!H8</f>
        <v>12985633</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0</v>
      </c>
      <c r="D2035" s="13" t="str">
        <f t="shared" si="30"/>
        <v>Error?</v>
      </c>
    </row>
    <row r="2036" spans="1:4" x14ac:dyDescent="0.2">
      <c r="A2036" s="54">
        <v>1975</v>
      </c>
      <c r="B2036" s="1220">
        <f>'Cap Outlay Deprec 27'!H13</f>
        <v>1916929</v>
      </c>
      <c r="D2036" s="13" t="str">
        <f t="shared" si="30"/>
        <v>Error?</v>
      </c>
    </row>
    <row r="2037" spans="1:4" x14ac:dyDescent="0.2">
      <c r="A2037" s="54">
        <v>1976</v>
      </c>
      <c r="B2037" s="1220">
        <f>'Cap Outlay Deprec 27'!H16</f>
        <v>15382883</v>
      </c>
      <c r="C2037" s="13" t="s">
        <v>653</v>
      </c>
      <c r="D2037" s="13" t="str">
        <f t="shared" si="30"/>
        <v>Error?</v>
      </c>
    </row>
    <row r="2038" spans="1:4" x14ac:dyDescent="0.2">
      <c r="A2038" s="82">
        <v>1977</v>
      </c>
      <c r="D2038" s="13" t="str">
        <f t="shared" si="30"/>
        <v>OK</v>
      </c>
    </row>
    <row r="2039" spans="1:4" x14ac:dyDescent="0.2">
      <c r="A2039" s="54">
        <v>1978</v>
      </c>
      <c r="B2039" s="1220">
        <f>'Cap Outlay Deprec 27'!I8</f>
        <v>1380036</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0</v>
      </c>
      <c r="D2041" s="13" t="str">
        <f t="shared" si="30"/>
        <v>Error?</v>
      </c>
    </row>
    <row r="2042" spans="1:4" x14ac:dyDescent="0.2">
      <c r="A2042" s="54">
        <v>1981</v>
      </c>
      <c r="B2042" s="1220">
        <f>'Cap Outlay Deprec 27'!I13</f>
        <v>390603</v>
      </c>
      <c r="D2042" s="13" t="str">
        <f t="shared" si="30"/>
        <v>Error?</v>
      </c>
    </row>
    <row r="2043" spans="1:4" x14ac:dyDescent="0.2">
      <c r="A2043" s="54">
        <v>1982</v>
      </c>
      <c r="B2043" s="1220">
        <f>'Cap Outlay Deprec 27'!I16</f>
        <v>1825365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218590</v>
      </c>
      <c r="D2048" s="13" t="str">
        <f t="shared" si="31"/>
        <v>Error?</v>
      </c>
    </row>
    <row r="2049" spans="1:4" x14ac:dyDescent="0.2">
      <c r="A2049" s="54">
        <v>1988</v>
      </c>
      <c r="B2049" s="1220">
        <f>'Cap Outlay Deprec 27'!J16</f>
        <v>218590</v>
      </c>
      <c r="C2049" s="13" t="s">
        <v>653</v>
      </c>
      <c r="D2049" s="13" t="str">
        <f t="shared" si="31"/>
        <v>Error?</v>
      </c>
    </row>
    <row r="2050" spans="1:4" x14ac:dyDescent="0.2">
      <c r="A2050" s="82">
        <v>1989</v>
      </c>
      <c r="D2050" s="13" t="str">
        <f t="shared" si="31"/>
        <v>OK</v>
      </c>
    </row>
    <row r="2051" spans="1:4" x14ac:dyDescent="0.2">
      <c r="A2051" s="54">
        <v>1990</v>
      </c>
      <c r="B2051" s="1220">
        <f>'Cap Outlay Deprec 27'!K8</f>
        <v>14365669</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0</v>
      </c>
      <c r="C2053" s="13" t="s">
        <v>653</v>
      </c>
      <c r="D2053" s="13" t="str">
        <f t="shared" si="31"/>
        <v>Error?</v>
      </c>
    </row>
    <row r="2054" spans="1:4" x14ac:dyDescent="0.2">
      <c r="A2054" s="54">
        <v>1993</v>
      </c>
      <c r="B2054" s="1220">
        <f>'Cap Outlay Deprec 27'!K13</f>
        <v>2088942</v>
      </c>
      <c r="C2054" s="13" t="s">
        <v>653</v>
      </c>
      <c r="D2054" s="13" t="str">
        <f t="shared" si="31"/>
        <v>Error?</v>
      </c>
    </row>
    <row r="2055" spans="1:4" x14ac:dyDescent="0.2">
      <c r="A2055" s="54">
        <v>1994</v>
      </c>
      <c r="B2055" s="1220">
        <f>'Cap Outlay Deprec 27'!K16</f>
        <v>16989658</v>
      </c>
      <c r="C2055" s="13" t="s">
        <v>653</v>
      </c>
      <c r="D2055" s="13" t="str">
        <f t="shared" si="31"/>
        <v>Error?</v>
      </c>
    </row>
    <row r="2056" spans="1:4" x14ac:dyDescent="0.2">
      <c r="A2056" s="54">
        <v>1995</v>
      </c>
      <c r="B2056" s="1220">
        <f>'Cap Outlay Deprec 27'!L5</f>
        <v>269458</v>
      </c>
      <c r="C2056" s="13" t="s">
        <v>653</v>
      </c>
      <c r="D2056" s="13" t="str">
        <f t="shared" si="31"/>
        <v>Error?</v>
      </c>
    </row>
    <row r="2057" spans="1:4" x14ac:dyDescent="0.2">
      <c r="A2057" s="54">
        <v>1996</v>
      </c>
      <c r="B2057" s="1220">
        <f>'Cap Outlay Deprec 27'!L8</f>
        <v>36257204</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0</v>
      </c>
      <c r="C2059" s="13" t="s">
        <v>653</v>
      </c>
      <c r="D2059" s="13" t="str">
        <f t="shared" si="31"/>
        <v>Error?</v>
      </c>
    </row>
    <row r="2060" spans="1:4" x14ac:dyDescent="0.2">
      <c r="A2060" s="54">
        <v>1999</v>
      </c>
      <c r="B2060" s="1220">
        <f>'Cap Outlay Deprec 27'!L13</f>
        <v>1987068</v>
      </c>
      <c r="C2060" s="13" t="s">
        <v>653</v>
      </c>
      <c r="D2060" s="13" t="str">
        <f t="shared" si="31"/>
        <v>Error?</v>
      </c>
    </row>
    <row r="2061" spans="1:4" x14ac:dyDescent="0.2">
      <c r="A2061" s="54">
        <v>2000</v>
      </c>
      <c r="B2061" s="1220">
        <f>'Cap Outlay Deprec 27'!L16</f>
        <v>39889737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365757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365757</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3250000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1043042</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861436</v>
      </c>
      <c r="D2475" s="13" t="str">
        <f t="shared" si="37"/>
        <v>Error?</v>
      </c>
    </row>
    <row r="2476" spans="1:4" x14ac:dyDescent="0.2">
      <c r="A2476" s="82">
        <v>2415</v>
      </c>
      <c r="D2476" s="13" t="str">
        <f t="shared" si="37"/>
        <v>OK</v>
      </c>
    </row>
    <row r="2477" spans="1:4" x14ac:dyDescent="0.2">
      <c r="A2477" s="54">
        <v>2416</v>
      </c>
      <c r="B2477" s="1220">
        <f>'Assets-Liab 5-6'!G38</f>
        <v>405484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854623</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936433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9922082</v>
      </c>
      <c r="C2551" s="13" t="s">
        <v>653</v>
      </c>
      <c r="D2551" s="13" t="str">
        <f t="shared" si="38"/>
        <v>Error?</v>
      </c>
    </row>
    <row r="2552" spans="1:4" x14ac:dyDescent="0.2">
      <c r="A2552" s="82">
        <v>2491</v>
      </c>
      <c r="D2552" s="13" t="str">
        <f t="shared" si="38"/>
        <v>OK</v>
      </c>
    </row>
    <row r="2553" spans="1:4" x14ac:dyDescent="0.2">
      <c r="A2553" s="54">
        <v>2492</v>
      </c>
      <c r="B2553" s="1220">
        <f>'Acct Summary 7-8'!C6</f>
        <v>3871957</v>
      </c>
      <c r="C2553" s="13" t="s">
        <v>653</v>
      </c>
      <c r="D2553" s="13" t="str">
        <f t="shared" si="38"/>
        <v>Error?</v>
      </c>
    </row>
    <row r="2554" spans="1:4" x14ac:dyDescent="0.2">
      <c r="A2554" s="54">
        <v>2493</v>
      </c>
      <c r="B2554" s="1220">
        <f>'Acct Summary 7-8'!C7</f>
        <v>1379175</v>
      </c>
      <c r="C2554" s="13" t="s">
        <v>653</v>
      </c>
      <c r="D2554" s="13" t="str">
        <f t="shared" si="38"/>
        <v>Error?</v>
      </c>
    </row>
    <row r="2555" spans="1:4" x14ac:dyDescent="0.2">
      <c r="A2555" s="54">
        <v>2494</v>
      </c>
      <c r="B2555" s="1220">
        <f>'Acct Summary 7-8'!C8</f>
        <v>15173214</v>
      </c>
      <c r="C2555" s="13" t="s">
        <v>653</v>
      </c>
      <c r="D2555" s="13" t="str">
        <f t="shared" si="38"/>
        <v>Error?</v>
      </c>
    </row>
    <row r="2556" spans="1:4" x14ac:dyDescent="0.2">
      <c r="A2556" s="54">
        <v>2495</v>
      </c>
      <c r="B2556" s="1220">
        <f>'Acct Summary 7-8'!C12</f>
        <v>9864038</v>
      </c>
      <c r="C2556" s="13" t="s">
        <v>653</v>
      </c>
      <c r="D2556" s="13" t="str">
        <f t="shared" si="38"/>
        <v>Error?</v>
      </c>
    </row>
    <row r="2557" spans="1:4" x14ac:dyDescent="0.2">
      <c r="A2557" s="54">
        <v>2496</v>
      </c>
      <c r="B2557" s="1220">
        <f>'Acct Summary 7-8'!C13</f>
        <v>4369967</v>
      </c>
      <c r="C2557" s="13" t="s">
        <v>653</v>
      </c>
      <c r="D2557" s="13" t="str">
        <f t="shared" si="38"/>
        <v>Error?</v>
      </c>
    </row>
    <row r="2558" spans="1:4" x14ac:dyDescent="0.2">
      <c r="A2558" s="54">
        <v>2497</v>
      </c>
      <c r="B2558" s="1220">
        <f>'Acct Summary 7-8'!C14</f>
        <v>229734</v>
      </c>
      <c r="C2558" s="13" t="s">
        <v>653</v>
      </c>
      <c r="D2558" s="13" t="str">
        <f t="shared" si="38"/>
        <v>Error?</v>
      </c>
    </row>
    <row r="2559" spans="1:4" x14ac:dyDescent="0.2">
      <c r="A2559" s="54">
        <v>2498</v>
      </c>
      <c r="B2559" s="1220">
        <f>'Acct Summary 7-8'!C15</f>
        <v>365757</v>
      </c>
      <c r="C2559" s="13" t="s">
        <v>653</v>
      </c>
      <c r="D2559" s="13" t="str">
        <f t="shared" ref="D2559:D2622" si="39">IF(ISBLANK(B2559),"OK",IF(A2559-B2559=0,"OK","Error?"))</f>
        <v>Error?</v>
      </c>
    </row>
    <row r="2560" spans="1:4" x14ac:dyDescent="0.2">
      <c r="A2560" s="54">
        <v>2499</v>
      </c>
      <c r="B2560" s="1220">
        <f>'Acct Summary 7-8'!C16</f>
        <v>87170</v>
      </c>
      <c r="C2560" s="13" t="s">
        <v>653</v>
      </c>
      <c r="D2560" s="13" t="str">
        <f t="shared" si="39"/>
        <v>Error?</v>
      </c>
    </row>
    <row r="2561" spans="1:4" x14ac:dyDescent="0.2">
      <c r="A2561" s="54">
        <v>2500</v>
      </c>
      <c r="B2561" s="1220">
        <f>'Acct Summary 7-8'!C17</f>
        <v>14916666</v>
      </c>
      <c r="C2561" s="13" t="s">
        <v>653</v>
      </c>
      <c r="D2561" s="13" t="str">
        <f t="shared" si="39"/>
        <v>Error?</v>
      </c>
    </row>
    <row r="2562" spans="1:4" x14ac:dyDescent="0.2">
      <c r="A2562" s="54">
        <v>2501</v>
      </c>
      <c r="B2562" s="1220">
        <f>'Acct Summary 7-8'!C20</f>
        <v>256548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1940184</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1940184</v>
      </c>
      <c r="C2568" s="13" t="s">
        <v>653</v>
      </c>
      <c r="D2568" s="13" t="str">
        <f t="shared" si="39"/>
        <v>Error?</v>
      </c>
    </row>
    <row r="2569" spans="1:4" x14ac:dyDescent="0.2">
      <c r="A2569" s="54">
        <v>2508</v>
      </c>
      <c r="B2569" s="1220">
        <f>'Acct Summary 7-8'!D13</f>
        <v>1938608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1938608</v>
      </c>
      <c r="C2573" s="13" t="s">
        <v>653</v>
      </c>
      <c r="D2573" s="13" t="str">
        <f t="shared" si="39"/>
        <v>Error?</v>
      </c>
    </row>
    <row r="2574" spans="1:4" x14ac:dyDescent="0.2">
      <c r="A2574" s="54">
        <v>2513</v>
      </c>
      <c r="B2574" s="1220">
        <f>'Acct Summary 7-8'!D20</f>
        <v>1576</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775539</v>
      </c>
      <c r="C2591" s="13" t="s">
        <v>653</v>
      </c>
      <c r="D2591" s="13" t="str">
        <f t="shared" si="39"/>
        <v>Error?</v>
      </c>
    </row>
    <row r="2592" spans="1:4" x14ac:dyDescent="0.2">
      <c r="A2592" s="82">
        <v>2531</v>
      </c>
      <c r="D2592" s="13" t="str">
        <f t="shared" si="39"/>
        <v>OK</v>
      </c>
    </row>
    <row r="2593" spans="1:4" x14ac:dyDescent="0.2">
      <c r="A2593" s="54">
        <v>2532</v>
      </c>
      <c r="B2593" s="1220">
        <f>'Acct Summary 7-8'!F6</f>
        <v>471191</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1246730</v>
      </c>
      <c r="C2595" s="13" t="s">
        <v>653</v>
      </c>
      <c r="D2595" s="13" t="str">
        <f t="shared" si="39"/>
        <v>Error?</v>
      </c>
    </row>
    <row r="2596" spans="1:4" x14ac:dyDescent="0.2">
      <c r="A2596" s="54">
        <v>2535</v>
      </c>
      <c r="B2596" s="1220">
        <f>'Acct Summary 7-8'!F13</f>
        <v>1210232</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79774</v>
      </c>
      <c r="C2599" s="13" t="s">
        <v>653</v>
      </c>
      <c r="D2599" s="13" t="str">
        <f t="shared" si="39"/>
        <v>Error?</v>
      </c>
    </row>
    <row r="2600" spans="1:4" x14ac:dyDescent="0.2">
      <c r="A2600" s="54">
        <v>2539</v>
      </c>
      <c r="B2600" s="1220">
        <f>'Acct Summary 7-8'!F17</f>
        <v>1290006</v>
      </c>
      <c r="C2600" s="13" t="s">
        <v>653</v>
      </c>
      <c r="D2600" s="13" t="str">
        <f t="shared" si="39"/>
        <v>Error?</v>
      </c>
    </row>
    <row r="2601" spans="1:4" x14ac:dyDescent="0.2">
      <c r="A2601" s="54">
        <v>2540</v>
      </c>
      <c r="B2601" s="1220">
        <f>'Acct Summary 7-8'!F20</f>
        <v>-43276</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504777</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504777</v>
      </c>
      <c r="C2606" s="13" t="s">
        <v>653</v>
      </c>
      <c r="D2606" s="13" t="str">
        <f t="shared" si="39"/>
        <v>Error?</v>
      </c>
    </row>
    <row r="2607" spans="1:4" x14ac:dyDescent="0.2">
      <c r="A2607" s="54">
        <v>2546</v>
      </c>
      <c r="B2607" s="1220">
        <f>'Acct Summary 7-8'!G12</f>
        <v>224232</v>
      </c>
      <c r="C2607" s="13" t="s">
        <v>653</v>
      </c>
      <c r="D2607" s="13" t="str">
        <f t="shared" si="39"/>
        <v>Error?</v>
      </c>
    </row>
    <row r="2608" spans="1:4" x14ac:dyDescent="0.2">
      <c r="A2608" s="54">
        <v>2547</v>
      </c>
      <c r="B2608" s="1220">
        <f>'Acct Summary 7-8'!G13</f>
        <v>317459</v>
      </c>
      <c r="C2608" s="13" t="s">
        <v>653</v>
      </c>
      <c r="D2608" s="13" t="str">
        <f t="shared" si="39"/>
        <v>Error?</v>
      </c>
    </row>
    <row r="2609" spans="1:4" x14ac:dyDescent="0.2">
      <c r="A2609" s="54">
        <v>2548</v>
      </c>
      <c r="B2609" s="1220">
        <f>'Acct Summary 7-8'!G14</f>
        <v>23281</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564972</v>
      </c>
      <c r="C2612" s="13" t="s">
        <v>653</v>
      </c>
      <c r="D2612" s="13" t="str">
        <f t="shared" si="39"/>
        <v>Error?</v>
      </c>
    </row>
    <row r="2613" spans="1:4" x14ac:dyDescent="0.2">
      <c r="A2613" s="54">
        <v>2552</v>
      </c>
      <c r="B2613" s="1220">
        <f>'Acct Summary 7-8'!G20</f>
        <v>-60195</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2340819</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2340819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2570725</v>
      </c>
      <c r="C2634" s="13" t="s">
        <v>653</v>
      </c>
      <c r="D2634" s="13" t="str">
        <f t="shared" si="40"/>
        <v>Error?</v>
      </c>
    </row>
    <row r="2635" spans="1:4" x14ac:dyDescent="0.2">
      <c r="A2635" s="54">
        <v>2574</v>
      </c>
      <c r="B2635" s="1220">
        <f>'Acct Summary 7-8'!E17</f>
        <v>2570725</v>
      </c>
      <c r="C2635" s="13" t="s">
        <v>653</v>
      </c>
      <c r="D2635" s="13" t="str">
        <f t="shared" si="40"/>
        <v>Error?</v>
      </c>
    </row>
    <row r="2636" spans="1:4" x14ac:dyDescent="0.2">
      <c r="A2636" s="54">
        <v>2575</v>
      </c>
      <c r="B2636" s="1220">
        <f>'Acct Summary 7-8'!E20</f>
        <v>-229906</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8220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8220</v>
      </c>
      <c r="C2658" s="13" t="s">
        <v>653</v>
      </c>
      <c r="D2658" s="13" t="str">
        <f t="shared" si="40"/>
        <v>Error?</v>
      </c>
    </row>
    <row r="2659" spans="1:4" x14ac:dyDescent="0.2">
      <c r="A2659" s="54">
        <v>2598</v>
      </c>
      <c r="B2659" s="1220">
        <f>'Acct Summary 7-8'!H13</f>
        <v>10165157</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10165157</v>
      </c>
      <c r="C2661" s="13" t="s">
        <v>653</v>
      </c>
      <c r="D2661" s="13" t="str">
        <f t="shared" si="40"/>
        <v>Error?</v>
      </c>
    </row>
    <row r="2662" spans="1:4" x14ac:dyDescent="0.2">
      <c r="A2662" s="54">
        <v>2601</v>
      </c>
      <c r="B2662" s="1220">
        <f>'Acct Summary 7-8'!H20</f>
        <v>-10156937</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780637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9178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1928820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57942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9091</v>
      </c>
      <c r="D2908" s="13" t="str">
        <f t="shared" si="44"/>
        <v>Error?</v>
      </c>
    </row>
    <row r="2909" spans="1:4" x14ac:dyDescent="0.2">
      <c r="A2909" s="82">
        <v>2848</v>
      </c>
      <c r="D2909" s="13" t="str">
        <f t="shared" si="44"/>
        <v>OK</v>
      </c>
    </row>
    <row r="2910" spans="1:4" x14ac:dyDescent="0.2">
      <c r="A2910" s="54">
        <v>2849</v>
      </c>
      <c r="B2910" s="1220">
        <f>'Assets-Liab 5-6'!I34</f>
        <v>9091</v>
      </c>
      <c r="C2910" s="13" t="s">
        <v>653</v>
      </c>
      <c r="D2910" s="13" t="str">
        <f t="shared" si="44"/>
        <v>Error?</v>
      </c>
    </row>
    <row r="2911" spans="1:4" x14ac:dyDescent="0.2">
      <c r="A2911" s="54">
        <v>2850</v>
      </c>
      <c r="B2911" s="1220">
        <f>'Assets-Liab 5-6'!I38</f>
        <v>1919729</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1928820</v>
      </c>
      <c r="C2913" s="13" t="s">
        <v>653</v>
      </c>
      <c r="D2913" s="13" t="str">
        <f t="shared" si="44"/>
        <v>Error?</v>
      </c>
    </row>
    <row r="2914" spans="1:4" x14ac:dyDescent="0.2">
      <c r="A2914" s="54">
        <v>2853</v>
      </c>
      <c r="B2914" s="1220">
        <f>'Assets-Liab 5-6'!L33</f>
        <v>57942</v>
      </c>
      <c r="D2914" s="13" t="str">
        <f t="shared" si="44"/>
        <v>Error?</v>
      </c>
    </row>
    <row r="2915" spans="1:4" x14ac:dyDescent="0.2">
      <c r="A2915" s="82">
        <v>2854</v>
      </c>
      <c r="D2915" s="13" t="str">
        <f t="shared" si="44"/>
        <v>OK</v>
      </c>
    </row>
    <row r="2916" spans="1:4" x14ac:dyDescent="0.2">
      <c r="A2916" s="54">
        <v>2855</v>
      </c>
      <c r="B2916" s="1220">
        <f>'Assets-Liab 5-6'!L34</f>
        <v>57942</v>
      </c>
      <c r="C2916" s="13" t="s">
        <v>653</v>
      </c>
      <c r="D2916" s="13" t="str">
        <f t="shared" si="44"/>
        <v>Error?</v>
      </c>
    </row>
    <row r="2917" spans="1:4" x14ac:dyDescent="0.2">
      <c r="A2917" s="54">
        <v>2856</v>
      </c>
      <c r="B2917" s="1220">
        <f>'Assets-Liab 5-6'!L41</f>
        <v>57942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365757</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365757</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8055</v>
      </c>
      <c r="D3064" s="13" t="str">
        <f t="shared" si="46"/>
        <v>Error?</v>
      </c>
    </row>
    <row r="3065" spans="1:4" x14ac:dyDescent="0.2">
      <c r="A3065" s="54">
        <v>3004</v>
      </c>
      <c r="B3065" s="1220">
        <f>'Expenditures 15-22'!K213</f>
        <v>8055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287967</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24521</v>
      </c>
      <c r="C3225" s="13" t="s">
        <v>653</v>
      </c>
      <c r="D3225" s="13" t="str">
        <f t="shared" si="49"/>
        <v>Error?</v>
      </c>
    </row>
    <row r="3226" spans="1:4" x14ac:dyDescent="0.2">
      <c r="A3226" s="54">
        <v>3165</v>
      </c>
      <c r="B3226" s="1220">
        <f>'Acct Summary 7-8'!I8</f>
        <v>24521</v>
      </c>
      <c r="C3226" s="13" t="s">
        <v>653</v>
      </c>
      <c r="D3226" s="13" t="str">
        <f t="shared" si="49"/>
        <v>Error?</v>
      </c>
    </row>
    <row r="3227" spans="1:4" x14ac:dyDescent="0.2">
      <c r="A3227" s="54">
        <v>3166</v>
      </c>
      <c r="B3227" s="1220">
        <f>'Acct Summary 7-8'!I20</f>
        <v>24521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2644880</v>
      </c>
      <c r="C3231" s="13" t="s">
        <v>653</v>
      </c>
      <c r="D3231" s="13" t="str">
        <f t="shared" si="49"/>
        <v>Error?</v>
      </c>
    </row>
    <row r="3232" spans="1:4" x14ac:dyDescent="0.2">
      <c r="A3232" s="54">
        <v>3171</v>
      </c>
      <c r="B3232" s="1220">
        <f>'Acct Summary 7-8'!C77</f>
        <v>-2644880</v>
      </c>
      <c r="C3232" s="13" t="s">
        <v>653</v>
      </c>
      <c r="D3232" s="13" t="str">
        <f t="shared" si="49"/>
        <v>Error?</v>
      </c>
    </row>
    <row r="3233" spans="1:4" x14ac:dyDescent="0.2">
      <c r="A3233" s="54">
        <v>3172</v>
      </c>
      <c r="B3233" s="1220">
        <f>'Acct Summary 7-8'!C78</f>
        <v>-2388332</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5894880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5894880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1576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502100</v>
      </c>
      <c r="D3251" s="13" t="str">
        <f t="shared" si="49"/>
        <v>Error?</v>
      </c>
    </row>
    <row r="3252" spans="1:4" x14ac:dyDescent="0.2">
      <c r="A3252" s="54">
        <v>3191</v>
      </c>
      <c r="B3252" s="1220">
        <f>'Acct Summary 7-8'!F44</f>
        <v>727100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727100</v>
      </c>
      <c r="C3255" s="13" t="s">
        <v>653</v>
      </c>
      <c r="D3255" s="13" t="str">
        <f t="shared" si="49"/>
        <v>Error?</v>
      </c>
    </row>
    <row r="3256" spans="1:4" x14ac:dyDescent="0.2">
      <c r="A3256" s="54">
        <v>3195</v>
      </c>
      <c r="B3256" s="1220">
        <f>'Acct Summary 7-8'!F78</f>
        <v>683824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-60195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287967</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287967</v>
      </c>
      <c r="C3277" s="13" t="s">
        <v>653</v>
      </c>
      <c r="D3277" s="13" t="str">
        <f t="shared" si="50"/>
        <v>Error?</v>
      </c>
    </row>
    <row r="3278" spans="1:4" x14ac:dyDescent="0.2">
      <c r="A3278" s="54">
        <v>3217</v>
      </c>
      <c r="B3278" s="1220">
        <f>'Acct Summary 7-8'!E78</f>
        <v>58061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5894880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5894880</v>
      </c>
      <c r="C3299" s="13" t="s">
        <v>653</v>
      </c>
      <c r="D3299" s="13" t="str">
        <f t="shared" si="50"/>
        <v>Error?</v>
      </c>
    </row>
    <row r="3300" spans="1:4" x14ac:dyDescent="0.2">
      <c r="A3300" s="54">
        <v>3239</v>
      </c>
      <c r="B3300" s="1220">
        <f>'Acct Summary 7-8'!H78</f>
        <v>-4262057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3348619</v>
      </c>
      <c r="C3317" s="13" t="s">
        <v>653</v>
      </c>
      <c r="D3317" s="13" t="str">
        <f t="shared" si="50"/>
        <v>Error?</v>
      </c>
    </row>
    <row r="3318" spans="1:4" x14ac:dyDescent="0.2">
      <c r="A3318" s="54">
        <v>3257</v>
      </c>
      <c r="B3318" s="1220">
        <f>'Acct Summary 7-8'!I76</f>
        <v>3250000</v>
      </c>
      <c r="C3318" s="13" t="s">
        <v>653</v>
      </c>
      <c r="D3318" s="13" t="str">
        <f t="shared" si="50"/>
        <v>Error?</v>
      </c>
    </row>
    <row r="3319" spans="1:4" x14ac:dyDescent="0.2">
      <c r="A3319" s="54">
        <v>3258</v>
      </c>
      <c r="B3319" s="1220">
        <f>'Acct Summary 7-8'!I77</f>
        <v>98619</v>
      </c>
      <c r="C3319" s="13" t="s">
        <v>653</v>
      </c>
      <c r="D3319" s="13" t="str">
        <f t="shared" si="50"/>
        <v>Error?</v>
      </c>
    </row>
    <row r="3320" spans="1:4" x14ac:dyDescent="0.2">
      <c r="A3320" s="54">
        <v>3259</v>
      </c>
      <c r="B3320" s="1220">
        <f>'Acct Summary 7-8'!I78</f>
        <v>123140</v>
      </c>
      <c r="C3320" s="13" t="s">
        <v>653</v>
      </c>
      <c r="D3320" s="13" t="str">
        <f t="shared" si="50"/>
        <v>Error?</v>
      </c>
    </row>
    <row r="3321" spans="1:4" x14ac:dyDescent="0.2">
      <c r="A3321" s="54">
        <v>3260</v>
      </c>
      <c r="B3321" s="1220">
        <f>'Acct Summary 7-8'!I79</f>
        <v>1796589</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1919729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1230770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345526</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40494</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59984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250450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1927224</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113621</v>
      </c>
      <c r="D3387" s="13" t="str">
        <f t="shared" si="51"/>
        <v>Error?</v>
      </c>
    </row>
    <row r="3388" spans="1:4" x14ac:dyDescent="0.2">
      <c r="A3388" s="54">
        <v>3327</v>
      </c>
      <c r="B3388" s="1220">
        <f>'Expenditures 15-22'!D211</f>
        <v>79498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113621</v>
      </c>
      <c r="C3390" s="13" t="s">
        <v>653</v>
      </c>
      <c r="D3390" s="13" t="str">
        <f t="shared" si="51"/>
        <v>Error?</v>
      </c>
    </row>
    <row r="3391" spans="1:4" x14ac:dyDescent="0.2">
      <c r="A3391" s="54">
        <v>3330</v>
      </c>
      <c r="B3391" s="1220">
        <f>'Expenditures 15-22'!K211</f>
        <v>79498</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7230673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1153032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842971</v>
      </c>
      <c r="D3417" s="13" t="str">
        <f t="shared" si="52"/>
        <v>Error?</v>
      </c>
    </row>
    <row r="3418" spans="1:4" x14ac:dyDescent="0.2">
      <c r="A3418" s="82">
        <v>3357</v>
      </c>
      <c r="D3418" s="13" t="str">
        <f t="shared" si="52"/>
        <v>OK</v>
      </c>
    </row>
    <row r="3419" spans="1:4" x14ac:dyDescent="0.2">
      <c r="A3419" s="54">
        <v>3358</v>
      </c>
      <c r="B3419" s="1220">
        <f>'Assets-Liab 5-6'!F4</f>
        <v>2256680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433809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2000806</v>
      </c>
      <c r="D3425" s="13" t="str">
        <f t="shared" si="52"/>
        <v>Error?</v>
      </c>
    </row>
    <row r="3426" spans="1:4" x14ac:dyDescent="0.2">
      <c r="A3426" s="82">
        <v>3365</v>
      </c>
      <c r="D3426" s="13" t="str">
        <f t="shared" si="52"/>
        <v>OK</v>
      </c>
    </row>
    <row r="3427" spans="1:4" x14ac:dyDescent="0.2">
      <c r="A3427" s="54">
        <v>3366</v>
      </c>
      <c r="B3427" s="1220">
        <f>'Assets-Liab 5-6'!I4</f>
        <v>1919380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57942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226774</v>
      </c>
      <c r="C3446" s="13" t="s">
        <v>653</v>
      </c>
      <c r="D3446" s="13" t="str">
        <f t="shared" si="52"/>
        <v>Error?</v>
      </c>
    </row>
    <row r="3447" spans="1:4" x14ac:dyDescent="0.2">
      <c r="A3447" s="54">
        <v>3386</v>
      </c>
      <c r="B3447" s="1220">
        <f>'Tax Sched 24'!D16</f>
        <v>111487</v>
      </c>
      <c r="C3447" s="13" t="s">
        <v>653</v>
      </c>
      <c r="D3447" s="13" t="str">
        <f t="shared" si="52"/>
        <v>Error?</v>
      </c>
    </row>
    <row r="3448" spans="1:4" x14ac:dyDescent="0.2">
      <c r="A3448" s="54">
        <v>3387</v>
      </c>
      <c r="B3448" s="1220">
        <f>'Tax Sched 24'!C16</f>
        <v>115287</v>
      </c>
      <c r="D3448" s="13" t="str">
        <f t="shared" si="52"/>
        <v>Error?</v>
      </c>
    </row>
    <row r="3449" spans="1:4" x14ac:dyDescent="0.2">
      <c r="A3449" s="54">
        <v>3388</v>
      </c>
      <c r="B3449" s="1220">
        <f>'Tax Sched 24'!F16</f>
        <v>117488</v>
      </c>
      <c r="C3449" s="13" t="s">
        <v>653</v>
      </c>
      <c r="D3449" s="13" t="str">
        <f t="shared" si="52"/>
        <v>Error?</v>
      </c>
    </row>
    <row r="3450" spans="1:4" x14ac:dyDescent="0.2">
      <c r="A3450" s="54">
        <v>3389</v>
      </c>
      <c r="B3450" s="1220">
        <f>'Tax Sched 24'!E16</f>
        <v>232775</v>
      </c>
      <c r="D3450" s="13" t="str">
        <f t="shared" si="52"/>
        <v>Error?</v>
      </c>
    </row>
    <row r="3451" spans="1:4" x14ac:dyDescent="0.2">
      <c r="A3451" s="54">
        <v>3390</v>
      </c>
      <c r="B3451" s="1220">
        <f>'Cap Outlay Deprec 27'!C15</f>
        <v>2813031</v>
      </c>
      <c r="D3451" s="13" t="str">
        <f t="shared" si="52"/>
        <v>Error?</v>
      </c>
    </row>
    <row r="3452" spans="1:4" x14ac:dyDescent="0.2">
      <c r="A3452" s="54">
        <v>3391</v>
      </c>
      <c r="B3452" s="1220">
        <f>'Cap Outlay Deprec 27'!D15</f>
        <v>9678866</v>
      </c>
      <c r="D3452" s="13" t="str">
        <f t="shared" si="52"/>
        <v>Error?</v>
      </c>
    </row>
    <row r="3453" spans="1:4" x14ac:dyDescent="0.2">
      <c r="A3453" s="54">
        <v>3392</v>
      </c>
      <c r="B3453" s="1220">
        <f>'Cap Outlay Deprec 27'!E15</f>
        <v>11711260</v>
      </c>
      <c r="D3453" s="13" t="str">
        <f t="shared" si="52"/>
        <v>Error?</v>
      </c>
    </row>
    <row r="3454" spans="1:4" x14ac:dyDescent="0.2">
      <c r="A3454" s="54">
        <v>3393</v>
      </c>
      <c r="B3454" s="1220">
        <f>'Cap Outlay Deprec 27'!F15</f>
        <v>780637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780637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225000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44207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44207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44207</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44207</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44207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44207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3077727</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18250941</v>
      </c>
      <c r="C4122" s="13" t="s">
        <v>653</v>
      </c>
      <c r="D4122" s="13" t="str">
        <f t="shared" si="63"/>
        <v>Error?</v>
      </c>
    </row>
    <row r="4123" spans="1:4" x14ac:dyDescent="0.2">
      <c r="A4123" s="54">
        <v>4062</v>
      </c>
      <c r="B4123" s="1220">
        <f>'Acct Summary 7-8'!D10</f>
        <v>1940184</v>
      </c>
      <c r="C4123" s="13" t="s">
        <v>653</v>
      </c>
      <c r="D4123" s="13" t="str">
        <f t="shared" si="63"/>
        <v>Error?</v>
      </c>
    </row>
    <row r="4124" spans="1:4" x14ac:dyDescent="0.2">
      <c r="A4124" s="54">
        <v>4063</v>
      </c>
      <c r="B4124" s="1220">
        <f>'Acct Summary 7-8'!E10</f>
        <v>2340819</v>
      </c>
      <c r="C4124" s="13" t="s">
        <v>653</v>
      </c>
      <c r="D4124" s="13" t="str">
        <f t="shared" si="63"/>
        <v>Error?</v>
      </c>
    </row>
    <row r="4125" spans="1:4" x14ac:dyDescent="0.2">
      <c r="A4125" s="54">
        <v>4064</v>
      </c>
      <c r="B4125" s="1220">
        <f>'Acct Summary 7-8'!F10</f>
        <v>1246730</v>
      </c>
      <c r="C4125" s="13" t="s">
        <v>653</v>
      </c>
      <c r="D4125" s="13" t="str">
        <f t="shared" si="63"/>
        <v>Error?</v>
      </c>
    </row>
    <row r="4126" spans="1:4" x14ac:dyDescent="0.2">
      <c r="A4126" s="54">
        <v>4065</v>
      </c>
      <c r="B4126" s="1220">
        <f>'Acct Summary 7-8'!G10</f>
        <v>504777</v>
      </c>
      <c r="C4126" s="13" t="s">
        <v>653</v>
      </c>
      <c r="D4126" s="13" t="str">
        <f t="shared" si="63"/>
        <v>Error?</v>
      </c>
    </row>
    <row r="4127" spans="1:4" x14ac:dyDescent="0.2">
      <c r="A4127" s="54">
        <v>4066</v>
      </c>
      <c r="B4127" s="1220">
        <f>'Acct Summary 7-8'!H10</f>
        <v>8220</v>
      </c>
      <c r="C4127" s="13" t="s">
        <v>653</v>
      </c>
      <c r="D4127" s="13" t="str">
        <f t="shared" si="63"/>
        <v>Error?</v>
      </c>
    </row>
    <row r="4128" spans="1:4" x14ac:dyDescent="0.2">
      <c r="A4128" s="54">
        <v>4067</v>
      </c>
      <c r="B4128" s="1220">
        <f>'Acct Summary 7-8'!I10</f>
        <v>24521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3077727</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17994393</v>
      </c>
      <c r="C4136" s="13" t="s">
        <v>653</v>
      </c>
      <c r="D4136" s="13" t="str">
        <f t="shared" si="63"/>
        <v>Error?</v>
      </c>
    </row>
    <row r="4137" spans="1:4" x14ac:dyDescent="0.2">
      <c r="A4137" s="54">
        <v>4076</v>
      </c>
      <c r="B4137" s="1220">
        <f>'Acct Summary 7-8'!D19</f>
        <v>1938608</v>
      </c>
      <c r="C4137" s="13" t="s">
        <v>653</v>
      </c>
      <c r="D4137" s="13" t="str">
        <f t="shared" si="63"/>
        <v>Error?</v>
      </c>
    </row>
    <row r="4138" spans="1:4" x14ac:dyDescent="0.2">
      <c r="A4138" s="54">
        <v>4077</v>
      </c>
      <c r="B4138" s="1220">
        <f>'Acct Summary 7-8'!E19</f>
        <v>2570725</v>
      </c>
      <c r="C4138" s="13" t="s">
        <v>653</v>
      </c>
      <c r="D4138" s="13" t="str">
        <f t="shared" si="63"/>
        <v>Error?</v>
      </c>
    </row>
    <row r="4139" spans="1:4" x14ac:dyDescent="0.2">
      <c r="A4139" s="54">
        <v>4078</v>
      </c>
      <c r="B4139" s="1220">
        <f>'Acct Summary 7-8'!F19</f>
        <v>1290006</v>
      </c>
      <c r="C4139" s="13" t="s">
        <v>653</v>
      </c>
      <c r="D4139" s="13" t="str">
        <f t="shared" si="63"/>
        <v>Error?</v>
      </c>
    </row>
    <row r="4140" spans="1:4" x14ac:dyDescent="0.2">
      <c r="A4140" s="54">
        <v>4079</v>
      </c>
      <c r="B4140" s="1220">
        <f>'Acct Summary 7-8'!G19</f>
        <v>564972</v>
      </c>
      <c r="C4140" s="13" t="s">
        <v>653</v>
      </c>
      <c r="D4140" s="13" t="str">
        <f t="shared" si="63"/>
        <v>Error?</v>
      </c>
    </row>
    <row r="4141" spans="1:4" x14ac:dyDescent="0.2">
      <c r="A4141" s="54">
        <v>4080</v>
      </c>
      <c r="B4141" s="1220">
        <f>'Acct Summary 7-8'!H19</f>
        <v>10165157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28680000</v>
      </c>
      <c r="C4171" s="13" t="s">
        <v>653</v>
      </c>
      <c r="D4171" s="13" t="str">
        <f t="shared" si="64"/>
        <v>Error?</v>
      </c>
    </row>
    <row r="4172" spans="1:4" x14ac:dyDescent="0.2">
      <c r="A4172" s="54">
        <v>4111</v>
      </c>
      <c r="B4172" s="1220">
        <f>'Short-Term Long-Term Debt 25'!J49</f>
        <v>27825377</v>
      </c>
      <c r="C4172" s="13" t="s">
        <v>653</v>
      </c>
      <c r="D4172" s="13" t="str">
        <f t="shared" si="64"/>
        <v>Error?</v>
      </c>
    </row>
    <row r="4173" spans="1:4" x14ac:dyDescent="0.2">
      <c r="A4173" s="54">
        <v>4112</v>
      </c>
      <c r="B4173" s="1220">
        <f>'Short-Term Long-Term Debt 25'!H49</f>
        <v>1405000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55399</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78683</v>
      </c>
      <c r="D4210" s="13" t="str">
        <f t="shared" si="64"/>
        <v>Error?</v>
      </c>
    </row>
    <row r="4211" spans="1:4" x14ac:dyDescent="0.2">
      <c r="A4211" s="54">
        <v>4150</v>
      </c>
      <c r="B4211" s="1220">
        <f>'Expenditures 15-22'!K200</f>
        <v>78683</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2819.1</v>
      </c>
      <c r="C4265" s="13" t="s">
        <v>653</v>
      </c>
      <c r="D4265" s="13" t="str">
        <f t="shared" si="65"/>
        <v>Error?</v>
      </c>
      <c r="E4265" s="802"/>
    </row>
    <row r="4266" spans="1:5" x14ac:dyDescent="0.2">
      <c r="A4266" s="90">
        <v>4205</v>
      </c>
      <c r="B4266" s="1220">
        <f>('FP Info 3'!F10)*100000</f>
        <v>454</v>
      </c>
      <c r="C4266" s="13" t="s">
        <v>653</v>
      </c>
      <c r="D4266" s="13" t="str">
        <f t="shared" si="65"/>
        <v>Error?</v>
      </c>
      <c r="E4266" s="802"/>
    </row>
    <row r="4267" spans="1:5" x14ac:dyDescent="0.2">
      <c r="A4267" s="90">
        <v>4206</v>
      </c>
      <c r="B4267" s="1220">
        <f>('FP Info 3'!H10)*100000</f>
        <v>226.9</v>
      </c>
      <c r="C4267" s="13" t="s">
        <v>653</v>
      </c>
      <c r="D4267" s="13" t="str">
        <f t="shared" si="65"/>
        <v>Error?</v>
      </c>
      <c r="E4267" s="802"/>
    </row>
    <row r="4268" spans="1:5" x14ac:dyDescent="0.2">
      <c r="A4268" s="90">
        <v>4207</v>
      </c>
      <c r="B4268" s="1220">
        <f>('FP Info 3'!J10)*100000</f>
        <v>3500.0000000000005</v>
      </c>
      <c r="C4268" s="13" t="s">
        <v>653</v>
      </c>
      <c r="D4268" s="13" t="str">
        <f t="shared" si="65"/>
        <v>Error?</v>
      </c>
    </row>
    <row r="4269" spans="1:5" x14ac:dyDescent="0.2">
      <c r="A4269" s="90">
        <v>4208</v>
      </c>
      <c r="B4269" s="1220">
        <f>'FP Info 3'!J16</f>
        <v>12598511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55684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47794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46329</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45884</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26072</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333967365</v>
      </c>
      <c r="D4995" s="13" t="str">
        <f t="shared" si="77"/>
        <v>Error?</v>
      </c>
    </row>
    <row r="4996" spans="1:4" x14ac:dyDescent="0.2">
      <c r="A4996" s="90">
        <v>4935</v>
      </c>
      <c r="B4996" s="1220">
        <f>'FP Info 3'!H31</f>
        <v>23043748.185000002</v>
      </c>
      <c r="D4996" s="13" t="str">
        <f t="shared" si="77"/>
        <v>Error?</v>
      </c>
    </row>
    <row r="4997" spans="1:4" x14ac:dyDescent="0.2">
      <c r="A4997" s="90">
        <v>4936</v>
      </c>
      <c r="B4997" s="1220">
        <f>'FP Info 3'!H37</f>
        <v>28680000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2644880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2644880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9058017</v>
      </c>
      <c r="D5061" s="13" t="str">
        <f t="shared" si="78"/>
        <v>Error?</v>
      </c>
    </row>
    <row r="5062" spans="1:4" x14ac:dyDescent="0.2">
      <c r="A5062" s="82">
        <v>5001</v>
      </c>
      <c r="D5062" s="13" t="str">
        <f t="shared" si="78"/>
        <v>OK</v>
      </c>
    </row>
    <row r="5063" spans="1:4" x14ac:dyDescent="0.2">
      <c r="A5063" s="54">
        <v>5002</v>
      </c>
      <c r="B5063" s="1220">
        <f>'Revenues 9-14'!C7</f>
        <v>293734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9351751</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124443</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124443</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77609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77609</v>
      </c>
      <c r="C5090" s="13" t="s">
        <v>653</v>
      </c>
      <c r="D5090" s="13" t="str">
        <f t="shared" si="78"/>
        <v>Error?</v>
      </c>
    </row>
    <row r="5091" spans="1:4" x14ac:dyDescent="0.2">
      <c r="A5091" s="54">
        <v>5030</v>
      </c>
      <c r="B5091" s="1220">
        <f>'Revenues 9-14'!C70</f>
        <v>8830</v>
      </c>
      <c r="D5091" s="13" t="str">
        <f t="shared" si="78"/>
        <v>Error?</v>
      </c>
    </row>
    <row r="5092" spans="1:4" x14ac:dyDescent="0.2">
      <c r="A5092" s="54">
        <v>5031</v>
      </c>
      <c r="B5092" s="1220">
        <f>'Revenues 9-14'!C71</f>
        <v>17578</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2423</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116769</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60597</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73054</v>
      </c>
      <c r="D5111" s="13" t="str">
        <f t="shared" si="78"/>
        <v>Error?</v>
      </c>
    </row>
    <row r="5112" spans="1:4" x14ac:dyDescent="0.2">
      <c r="A5112" s="54">
        <v>5051</v>
      </c>
      <c r="B5112" s="1220">
        <f>'Revenues 9-14'!C93</f>
        <v>133651</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50363</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67496</v>
      </c>
      <c r="D5119" s="13" t="str">
        <f t="shared" ref="D5119:D5182" si="79">IF(ISBLANK(B5119),"OK",IF(A5119-B5119=0,"OK","Error?"))</f>
        <v>Error?</v>
      </c>
    </row>
    <row r="5120" spans="1:4" x14ac:dyDescent="0.2">
      <c r="A5120" s="54">
        <v>5059</v>
      </c>
      <c r="B5120" s="1220">
        <f>'Revenues 9-14'!C108</f>
        <v>117859</v>
      </c>
      <c r="C5120" s="13" t="s">
        <v>653</v>
      </c>
      <c r="D5120" s="13" t="str">
        <f t="shared" si="79"/>
        <v>Error?</v>
      </c>
    </row>
    <row r="5121" spans="1:4" x14ac:dyDescent="0.2">
      <c r="A5121" s="54">
        <v>5060</v>
      </c>
      <c r="B5121" s="1220">
        <f>'Revenues 9-14'!C109</f>
        <v>9922082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2632771</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2632771</v>
      </c>
      <c r="C5132" s="13" t="s">
        <v>653</v>
      </c>
      <c r="D5132" s="13" t="str">
        <f t="shared" si="79"/>
        <v>Error?</v>
      </c>
    </row>
    <row r="5133" spans="1:4" x14ac:dyDescent="0.2">
      <c r="A5133" s="54">
        <v>5072</v>
      </c>
      <c r="B5133" s="1220">
        <f>'Revenues 9-14'!C124</f>
        <v>190159</v>
      </c>
      <c r="D5133" s="13" t="str">
        <f t="shared" si="79"/>
        <v>Error?</v>
      </c>
    </row>
    <row r="5134" spans="1:4" x14ac:dyDescent="0.2">
      <c r="A5134" s="54">
        <v>5073</v>
      </c>
      <c r="B5134" s="1220">
        <f>'Revenues 9-14'!C125</f>
        <v>215818</v>
      </c>
      <c r="D5134" s="13" t="str">
        <f t="shared" si="79"/>
        <v>Error?</v>
      </c>
    </row>
    <row r="5135" spans="1:4" x14ac:dyDescent="0.2">
      <c r="A5135" s="54">
        <v>5074</v>
      </c>
      <c r="B5135" s="1220">
        <f>'Revenues 9-14'!C126</f>
        <v>278858</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684835</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56587</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56587</v>
      </c>
      <c r="C5165" s="13" t="s">
        <v>653</v>
      </c>
      <c r="D5165" s="13" t="str">
        <f t="shared" si="79"/>
        <v>Error?</v>
      </c>
    </row>
    <row r="5166" spans="1:4" x14ac:dyDescent="0.2">
      <c r="A5166" s="82">
        <v>5105</v>
      </c>
      <c r="D5166" s="13" t="str">
        <f t="shared" si="79"/>
        <v>OK</v>
      </c>
    </row>
    <row r="5167" spans="1:4" x14ac:dyDescent="0.2">
      <c r="A5167" s="54">
        <v>5106</v>
      </c>
      <c r="B5167" s="1220">
        <f>'Revenues 9-14'!C145</f>
        <v>2046</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469646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1239186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3871957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381825</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79370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461195</v>
      </c>
      <c r="C5246" s="13" t="s">
        <v>653</v>
      </c>
      <c r="D5246" s="13" t="str">
        <f t="shared" si="80"/>
        <v>Error?</v>
      </c>
    </row>
    <row r="5247" spans="1:4" x14ac:dyDescent="0.2">
      <c r="A5247" s="54">
        <v>5186</v>
      </c>
      <c r="B5247" s="1220">
        <f>'Revenues 9-14'!C203</f>
        <v>367464</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367464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5255</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329140</v>
      </c>
      <c r="D5278" s="13" t="str">
        <f t="shared" si="81"/>
        <v>Error?</v>
      </c>
    </row>
    <row r="5279" spans="1:4" x14ac:dyDescent="0.2">
      <c r="A5279" s="54">
        <v>5218</v>
      </c>
      <c r="B5279" s="1220">
        <f>'Revenues 9-14'!C221</f>
        <v>20430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354825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1379175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1379175</v>
      </c>
      <c r="C5326" s="13" t="s">
        <v>653</v>
      </c>
      <c r="D5326" s="13" t="str">
        <f t="shared" si="82"/>
        <v>Error?</v>
      </c>
    </row>
    <row r="5327" spans="1:4" x14ac:dyDescent="0.2">
      <c r="A5327" s="54">
        <v>5266</v>
      </c>
      <c r="B5327" s="1220">
        <f>'Revenues 9-14'!C275</f>
        <v>15173214</v>
      </c>
      <c r="C5327" s="13" t="s">
        <v>653</v>
      </c>
      <c r="D5327" s="13" t="str">
        <f t="shared" si="82"/>
        <v>Error?</v>
      </c>
    </row>
    <row r="5328" spans="1:4" x14ac:dyDescent="0.2">
      <c r="A5328" s="54">
        <v>5267</v>
      </c>
      <c r="B5328" s="1220">
        <f>'Revenues 9-14'!D5</f>
        <v>1447302</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1447302</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400861</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400861</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92021</v>
      </c>
      <c r="D5354" s="13" t="str">
        <f t="shared" si="82"/>
        <v>Error?</v>
      </c>
    </row>
    <row r="5355" spans="1:4" x14ac:dyDescent="0.2">
      <c r="A5355" s="54">
        <v>5294</v>
      </c>
      <c r="B5355" s="1220">
        <f>'Revenues 9-14'!D108</f>
        <v>92021</v>
      </c>
      <c r="C5355" s="13" t="s">
        <v>653</v>
      </c>
      <c r="D5355" s="13" t="str">
        <f t="shared" si="82"/>
        <v>Error?</v>
      </c>
    </row>
    <row r="5356" spans="1:4" x14ac:dyDescent="0.2">
      <c r="A5356" s="54">
        <v>5295</v>
      </c>
      <c r="B5356" s="1220">
        <f>'Revenues 9-14'!D109</f>
        <v>1940184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1940184</v>
      </c>
      <c r="C5508" s="13" t="s">
        <v>653</v>
      </c>
      <c r="D5508" s="13" t="str">
        <f t="shared" si="85"/>
        <v>Error?</v>
      </c>
    </row>
    <row r="5509" spans="1:4" x14ac:dyDescent="0.2">
      <c r="A5509" s="54">
        <v>5448</v>
      </c>
      <c r="B5509" s="1220">
        <f>'Revenues 9-14'!E5</f>
        <v>2340819</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2340819</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2340819</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2340819</v>
      </c>
      <c r="C5552" s="13" t="s">
        <v>653</v>
      </c>
      <c r="D5552" s="13" t="str">
        <f t="shared" si="85"/>
        <v>Error?</v>
      </c>
    </row>
    <row r="5553" spans="1:4" x14ac:dyDescent="0.2">
      <c r="A5553" s="54">
        <v>5492</v>
      </c>
      <c r="B5553" s="1220">
        <f>'Revenues 9-14'!F5</f>
        <v>738120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738120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31111</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31111</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895</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895</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5413</v>
      </c>
      <c r="D5586" s="13" t="str">
        <f t="shared" si="86"/>
        <v>Error?</v>
      </c>
    </row>
    <row r="5587" spans="1:4" x14ac:dyDescent="0.2">
      <c r="A5587" s="54">
        <v>5526</v>
      </c>
      <c r="B5587" s="1220">
        <f>'Revenues 9-14'!F108</f>
        <v>5413</v>
      </c>
      <c r="C5587" s="13" t="s">
        <v>653</v>
      </c>
      <c r="D5587" s="13" t="str">
        <f t="shared" si="86"/>
        <v>Error?</v>
      </c>
    </row>
    <row r="5588" spans="1:4" x14ac:dyDescent="0.2">
      <c r="A5588" s="54">
        <v>5527</v>
      </c>
      <c r="B5588" s="1220">
        <f>'Revenues 9-14'!F109</f>
        <v>775539</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167515</v>
      </c>
      <c r="D5615" s="13" t="str">
        <f t="shared" si="86"/>
        <v>Error?</v>
      </c>
    </row>
    <row r="5616" spans="1:4" x14ac:dyDescent="0.2">
      <c r="A5616" s="82">
        <v>5555</v>
      </c>
      <c r="D5616" s="13" t="str">
        <f t="shared" si="86"/>
        <v>OK</v>
      </c>
    </row>
    <row r="5617" spans="1:4" x14ac:dyDescent="0.2">
      <c r="A5617" s="54">
        <v>5556</v>
      </c>
      <c r="B5617" s="1220">
        <f>'Revenues 9-14'!F152</f>
        <v>303676</v>
      </c>
      <c r="D5617" s="13" t="str">
        <f t="shared" si="86"/>
        <v>Error?</v>
      </c>
    </row>
    <row r="5618" spans="1:4" x14ac:dyDescent="0.2">
      <c r="A5618" s="54">
        <v>5557</v>
      </c>
      <c r="B5618" s="1220">
        <f>'Revenues 9-14'!F154</f>
        <v>471191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471191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471191</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1246730</v>
      </c>
      <c r="C5720" s="13" t="s">
        <v>653</v>
      </c>
      <c r="D5720" s="13" t="str">
        <f t="shared" si="88"/>
        <v>Error?</v>
      </c>
    </row>
    <row r="5721" spans="1:4" x14ac:dyDescent="0.2">
      <c r="A5721" s="54">
        <v>5660</v>
      </c>
      <c r="B5721" s="1220">
        <f>'Revenues 9-14'!G5</f>
        <v>198515</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226774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425289</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79488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79488</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504777</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8220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8220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8220</v>
      </c>
      <c r="C5915" s="13" t="s">
        <v>653</v>
      </c>
      <c r="D5915" s="13" t="str">
        <f t="shared" si="91"/>
        <v>Error?</v>
      </c>
    </row>
    <row r="5916" spans="1:4" x14ac:dyDescent="0.2">
      <c r="A5916" s="54">
        <v>5855</v>
      </c>
      <c r="B5916" s="1220">
        <f>'Revenues 9-14'!I5</f>
        <v>18266</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18266</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6255</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6255</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24521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504777</v>
      </c>
      <c r="C6024" s="13" t="s">
        <v>653</v>
      </c>
      <c r="D6024" s="13" t="str">
        <f t="shared" si="93"/>
        <v>Error?</v>
      </c>
    </row>
    <row r="6025" spans="1:5" x14ac:dyDescent="0.2">
      <c r="A6025" s="54">
        <v>5964</v>
      </c>
      <c r="B6025" s="1220">
        <f>'Revenues 9-14'!H109</f>
        <v>8220</v>
      </c>
      <c r="C6025" s="13" t="s">
        <v>653</v>
      </c>
      <c r="D6025" s="13" t="str">
        <f t="shared" si="93"/>
        <v>Error?</v>
      </c>
    </row>
    <row r="6026" spans="1:5" x14ac:dyDescent="0.2">
      <c r="A6026" s="54">
        <v>5965</v>
      </c>
      <c r="B6026" s="1220">
        <f>'Revenues 9-14'!I109</f>
        <v>24521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87938</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49189</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1368.87</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1581542</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654001</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636</v>
      </c>
      <c r="D6099" s="13" t="str">
        <f t="shared" si="94"/>
        <v>Error?</v>
      </c>
      <c r="E6099" s="13" t="s">
        <v>207</v>
      </c>
    </row>
    <row r="6100" spans="1:5" x14ac:dyDescent="0.2">
      <c r="A6100">
        <v>6039</v>
      </c>
      <c r="B6100" s="1220">
        <f>'Assets-Liab 5-6'!D9</f>
        <v>130</v>
      </c>
      <c r="D6100" s="13" t="str">
        <f t="shared" si="94"/>
        <v>Error?</v>
      </c>
      <c r="E6100" s="13" t="s">
        <v>207</v>
      </c>
    </row>
    <row r="6101" spans="1:5" x14ac:dyDescent="0.2">
      <c r="A6101">
        <v>6040</v>
      </c>
      <c r="B6101" s="1220">
        <f>'Assets-Liab 5-6'!E9</f>
        <v>16</v>
      </c>
      <c r="D6101" s="13" t="str">
        <f t="shared" si="94"/>
        <v>Error?</v>
      </c>
      <c r="E6101" s="13" t="s">
        <v>207</v>
      </c>
    </row>
    <row r="6102" spans="1:5" x14ac:dyDescent="0.2">
      <c r="A6102">
        <v>6041</v>
      </c>
      <c r="B6102" s="1220">
        <f>'Assets-Liab 5-6'!F9</f>
        <v>86</v>
      </c>
      <c r="D6102" s="13" t="str">
        <f t="shared" si="94"/>
        <v>Error?</v>
      </c>
      <c r="E6102" s="13" t="s">
        <v>207</v>
      </c>
    </row>
    <row r="6103" spans="1:5" x14ac:dyDescent="0.2">
      <c r="A6103">
        <f>A6102+1</f>
        <v>6042</v>
      </c>
      <c r="B6103" s="1220">
        <f>'Assets-Liab 5-6'!G9</f>
        <v>33</v>
      </c>
      <c r="D6103" s="13" t="str">
        <f t="shared" si="94"/>
        <v>Error?</v>
      </c>
      <c r="E6103" s="13" t="s">
        <v>207</v>
      </c>
    </row>
    <row r="6104" spans="1:5" x14ac:dyDescent="0.2">
      <c r="A6104">
        <v>6043</v>
      </c>
      <c r="B6104" s="1220">
        <f>'Assets-Liab 5-6'!H9</f>
        <v>3</v>
      </c>
      <c r="D6104" s="13" t="str">
        <f t="shared" si="94"/>
        <v>Error?</v>
      </c>
      <c r="E6104" s="13" t="s">
        <v>207</v>
      </c>
    </row>
    <row r="6105" spans="1:5" x14ac:dyDescent="0.2">
      <c r="A6105">
        <v>6044</v>
      </c>
      <c r="B6105" s="1220">
        <f>'Assets-Liab 5-6'!I9</f>
        <v>262</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100249</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1064376</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705682</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-2388332</v>
      </c>
      <c r="D6267" s="13" t="str">
        <f t="shared" si="96"/>
        <v>Error?</v>
      </c>
      <c r="E6267" s="13" t="s">
        <v>207</v>
      </c>
    </row>
    <row r="6268" spans="1:5" x14ac:dyDescent="0.2">
      <c r="A6268">
        <v>6207</v>
      </c>
      <c r="B6268" s="1220">
        <f>'Acct Summary 7-8'!D82</f>
        <v>1576</v>
      </c>
      <c r="D6268" s="13" t="str">
        <f t="shared" si="96"/>
        <v>Error?</v>
      </c>
      <c r="E6268" s="13" t="s">
        <v>207</v>
      </c>
    </row>
    <row r="6269" spans="1:5" x14ac:dyDescent="0.2">
      <c r="A6269">
        <v>6208</v>
      </c>
      <c r="B6269" s="1220">
        <f>'Acct Summary 7-8'!E82</f>
        <v>58061</v>
      </c>
      <c r="D6269" s="13" t="str">
        <f t="shared" si="96"/>
        <v>Error?</v>
      </c>
      <c r="E6269" s="13" t="s">
        <v>207</v>
      </c>
    </row>
    <row r="6270" spans="1:5" x14ac:dyDescent="0.2">
      <c r="A6270">
        <v>6209</v>
      </c>
      <c r="B6270" s="1220">
        <f>'Acct Summary 7-8'!F82</f>
        <v>683824</v>
      </c>
      <c r="D6270" s="13" t="str">
        <f t="shared" si="96"/>
        <v>Error?</v>
      </c>
      <c r="E6270" s="13" t="s">
        <v>207</v>
      </c>
    </row>
    <row r="6271" spans="1:5" x14ac:dyDescent="0.2">
      <c r="A6271">
        <v>6210</v>
      </c>
      <c r="B6271" s="1220">
        <f>'Acct Summary 7-8'!G82</f>
        <v>-60195</v>
      </c>
      <c r="D6271" s="13" t="str">
        <f t="shared" ref="D6271:D6334" si="97">IF(ISBLANK(B6271),"OK",IF(A6271-B6271=0,"OK","Error?"))</f>
        <v>Error?</v>
      </c>
      <c r="E6271" s="13" t="s">
        <v>207</v>
      </c>
    </row>
    <row r="6272" spans="1:5" x14ac:dyDescent="0.2">
      <c r="A6272">
        <v>6211</v>
      </c>
      <c r="B6272" s="1220">
        <f>'Acct Summary 7-8'!H82</f>
        <v>-4262057</v>
      </c>
      <c r="D6272" s="13" t="str">
        <f t="shared" si="97"/>
        <v>Error?</v>
      </c>
      <c r="E6272" s="13" t="s">
        <v>207</v>
      </c>
    </row>
    <row r="6273" spans="1:5" x14ac:dyDescent="0.2">
      <c r="A6273">
        <v>6212</v>
      </c>
      <c r="B6273" s="1220">
        <f>'Acct Summary 7-8'!I82</f>
        <v>123140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-0.33458898836904516</v>
      </c>
      <c r="D6276" s="13" t="str">
        <f t="shared" si="97"/>
        <v>Error?</v>
      </c>
      <c r="E6276" s="13" t="s">
        <v>207</v>
      </c>
    </row>
    <row r="6277" spans="1:5" x14ac:dyDescent="0.2">
      <c r="A6277">
        <v>6216</v>
      </c>
      <c r="B6277" s="1220">
        <f>'Acct Summary 7-8'!D83</f>
        <v>1.3582354659755983E-3</v>
      </c>
      <c r="D6277" s="13" t="str">
        <f t="shared" si="97"/>
        <v>Error?</v>
      </c>
      <c r="E6277" s="13" t="s">
        <v>207</v>
      </c>
    </row>
    <row r="6278" spans="1:5" x14ac:dyDescent="0.2">
      <c r="A6278">
        <v>6217</v>
      </c>
      <c r="B6278" s="1220">
        <f>'Acct Summary 7-8'!E83</f>
        <v>6.7937558432197592E-2</v>
      </c>
      <c r="D6278" s="13" t="str">
        <f t="shared" si="97"/>
        <v>Error?</v>
      </c>
      <c r="E6278" s="13" t="s">
        <v>207</v>
      </c>
    </row>
    <row r="6279" spans="1:5" x14ac:dyDescent="0.2">
      <c r="A6279">
        <v>6218</v>
      </c>
      <c r="B6279" s="1220">
        <f>'Acct Summary 7-8'!F83</f>
        <v>0.28727924427793272</v>
      </c>
      <c r="D6279" s="13" t="str">
        <f t="shared" si="97"/>
        <v>Error?</v>
      </c>
      <c r="E6279" s="13" t="s">
        <v>207</v>
      </c>
    </row>
    <row r="6280" spans="1:5" x14ac:dyDescent="0.2">
      <c r="A6280">
        <v>6219</v>
      </c>
      <c r="B6280" s="1220">
        <f>'Acct Summary 7-8'!G83</f>
        <v>-0.14845222006293712</v>
      </c>
      <c r="D6280" s="13" t="str">
        <f t="shared" si="97"/>
        <v>Error?</v>
      </c>
      <c r="E6280" s="13" t="s">
        <v>207</v>
      </c>
    </row>
    <row r="6281" spans="1:5" x14ac:dyDescent="0.2">
      <c r="A6281">
        <v>6220</v>
      </c>
      <c r="B6281" s="1220">
        <f>'Acct Summary 7-8'!H83</f>
        <v>-4.5513742040274101</v>
      </c>
      <c r="D6281" s="13" t="str">
        <f t="shared" si="97"/>
        <v>Error?</v>
      </c>
      <c r="E6281" s="13" t="s">
        <v>207</v>
      </c>
    </row>
    <row r="6282" spans="1:5" x14ac:dyDescent="0.2">
      <c r="A6282">
        <v>6221</v>
      </c>
      <c r="B6282" s="1220">
        <f>'Acct Summary 7-8'!I83</f>
        <v>6.4144470391393787E-2</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f>'Acct Summary 7-8'!K83</f>
        <v>0</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5894880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304651</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448264</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7898</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6303</v>
      </c>
      <c r="D6927" s="13" t="str">
        <f t="shared" si="107"/>
        <v>Error?</v>
      </c>
    </row>
    <row r="6928" spans="1:4" x14ac:dyDescent="0.2">
      <c r="A6928">
        <v>6867</v>
      </c>
      <c r="B6928" s="1220">
        <f>'Expenditures 15-22'!I50</f>
        <v>2385</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99916</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99916</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2385</v>
      </c>
      <c r="D6942" s="13" t="str">
        <f t="shared" si="107"/>
        <v>Error?</v>
      </c>
    </row>
    <row r="6943" spans="1:4" x14ac:dyDescent="0.2">
      <c r="A6943">
        <v>6882</v>
      </c>
      <c r="B6943" s="1220">
        <f>'Expenditures 15-22'!J53</f>
        <v>6303</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191</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191</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2576</v>
      </c>
      <c r="D6977" s="13" t="str">
        <f t="shared" si="108"/>
        <v>Error?</v>
      </c>
    </row>
    <row r="6978" spans="1:4" x14ac:dyDescent="0.2">
      <c r="A6978">
        <v>6917</v>
      </c>
      <c r="B6978" s="1220">
        <f>'Expenditures 15-22'!J74</f>
        <v>6303</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87170</v>
      </c>
      <c r="D7016" s="13" t="str">
        <f t="shared" si="108"/>
        <v>Error?</v>
      </c>
    </row>
    <row r="7017" spans="1:4" x14ac:dyDescent="0.2">
      <c r="A7017">
        <v>6956</v>
      </c>
      <c r="B7017" s="1220">
        <f>'Expenditures 15-22'!K111</f>
        <v>87170</v>
      </c>
      <c r="D7017" s="13" t="str">
        <f t="shared" si="108"/>
        <v>Error?</v>
      </c>
    </row>
    <row r="7018" spans="1:4" x14ac:dyDescent="0.2">
      <c r="A7018">
        <v>6957</v>
      </c>
      <c r="B7018" s="1220">
        <f>'Expenditures 15-22'!H112</f>
        <v>87170</v>
      </c>
      <c r="D7018" s="13" t="str">
        <f t="shared" si="108"/>
        <v>Error?</v>
      </c>
    </row>
    <row r="7019" spans="1:4" x14ac:dyDescent="0.2">
      <c r="A7019">
        <v>6958</v>
      </c>
      <c r="B7019" s="1220">
        <f>'Expenditures 15-22'!K112</f>
        <v>87170</v>
      </c>
      <c r="D7019" s="13" t="str">
        <f t="shared" si="108"/>
        <v>Error?</v>
      </c>
    </row>
    <row r="7020" spans="1:4" x14ac:dyDescent="0.2">
      <c r="A7020">
        <v>6959</v>
      </c>
      <c r="B7020" s="1220">
        <f>'Expenditures 15-22'!I114</f>
        <v>2576</v>
      </c>
      <c r="D7020" s="13" t="str">
        <f t="shared" si="108"/>
        <v>Error?</v>
      </c>
    </row>
    <row r="7021" spans="1:4" x14ac:dyDescent="0.2">
      <c r="A7021">
        <v>6960</v>
      </c>
      <c r="B7021" s="1220">
        <f>'Expenditures 15-22'!J114</f>
        <v>6303</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1091</v>
      </c>
      <c r="D7067" s="13" t="str">
        <f t="shared" si="109"/>
        <v>Error?</v>
      </c>
    </row>
    <row r="7068" spans="1:4" x14ac:dyDescent="0.2">
      <c r="A7068">
        <v>7007</v>
      </c>
      <c r="B7068" s="1220">
        <f>'Expenditures 15-22'!K199</f>
        <v>1091</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10453</v>
      </c>
      <c r="D7073" s="13" t="str">
        <f t="shared" si="109"/>
        <v>Error?</v>
      </c>
    </row>
    <row r="7074" spans="1:4" x14ac:dyDescent="0.2">
      <c r="A7074">
        <v>7013</v>
      </c>
      <c r="B7074" s="1220">
        <f>'Expenditures 15-22'!K210</f>
        <v>10453</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88191</v>
      </c>
      <c r="D7246" s="13" t="str">
        <f t="shared" si="112"/>
        <v>Error?</v>
      </c>
    </row>
    <row r="7247" spans="1:4" x14ac:dyDescent="0.2">
      <c r="A7247">
        <f t="shared" si="113"/>
        <v>7186</v>
      </c>
      <c r="B7247" s="1220">
        <f>'Expenditures 15-22'!E7</f>
        <v>2517</v>
      </c>
      <c r="D7247" s="13" t="str">
        <f t="shared" si="112"/>
        <v>Error?</v>
      </c>
    </row>
    <row r="7248" spans="1:4" x14ac:dyDescent="0.2">
      <c r="A7248">
        <f t="shared" si="113"/>
        <v>7187</v>
      </c>
      <c r="B7248" s="1220">
        <f>'Expenditures 15-22'!F7</f>
        <v>34973</v>
      </c>
      <c r="D7248" s="13" t="str">
        <f t="shared" si="112"/>
        <v>Error?</v>
      </c>
    </row>
    <row r="7249" spans="1:4" x14ac:dyDescent="0.2">
      <c r="A7249">
        <f t="shared" si="113"/>
        <v>7188</v>
      </c>
      <c r="B7249" s="1220">
        <f>'Expenditures 15-22'!G7</f>
        <v>17932</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7898</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1020194</v>
      </c>
      <c r="D7597" s="13" t="str">
        <f t="shared" si="122"/>
        <v>Error?</v>
      </c>
      <c r="E7597" s="13" t="s">
        <v>20</v>
      </c>
    </row>
    <row r="7598" spans="1:5" x14ac:dyDescent="0.2">
      <c r="A7598">
        <f t="shared" si="123"/>
        <v>7537</v>
      </c>
      <c r="B7598" s="1220">
        <f>'Cap Outlay Deprec 27'!D6</f>
        <v>110223</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1130417</v>
      </c>
      <c r="D7600" s="13" t="str">
        <f t="shared" si="122"/>
        <v>Error?</v>
      </c>
      <c r="E7600" s="13" t="s">
        <v>20</v>
      </c>
    </row>
    <row r="7601" spans="1:5" x14ac:dyDescent="0.2">
      <c r="A7601">
        <f t="shared" si="123"/>
        <v>7540</v>
      </c>
      <c r="B7601" s="1220">
        <f>'Cap Outlay Deprec 27'!H6</f>
        <v>480321</v>
      </c>
      <c r="D7601" s="13" t="str">
        <f t="shared" si="122"/>
        <v>Error?</v>
      </c>
      <c r="E7601" s="13" t="s">
        <v>20</v>
      </c>
    </row>
    <row r="7602" spans="1:5" x14ac:dyDescent="0.2">
      <c r="A7602">
        <f t="shared" si="123"/>
        <v>7541</v>
      </c>
      <c r="B7602" s="1220">
        <f>'Cap Outlay Deprec 27'!I6</f>
        <v>54726</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535047</v>
      </c>
      <c r="D7604" s="13" t="str">
        <f t="shared" si="122"/>
        <v>Error?</v>
      </c>
      <c r="E7604" s="13" t="s">
        <v>20</v>
      </c>
    </row>
    <row r="7605" spans="1:5" x14ac:dyDescent="0.2">
      <c r="A7605">
        <f t="shared" si="123"/>
        <v>7544</v>
      </c>
      <c r="B7605" s="1220">
        <f>'Cap Outlay Deprec 27'!L6</f>
        <v>595370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2576</v>
      </c>
      <c r="D7624" s="13" t="str">
        <f t="shared" si="124"/>
        <v>Error?</v>
      </c>
      <c r="E7624" s="13" t="s">
        <v>20</v>
      </c>
    </row>
    <row r="7625" spans="1:5" x14ac:dyDescent="0.2">
      <c r="A7625">
        <f t="shared" si="123"/>
        <v>7564</v>
      </c>
      <c r="B7625" s="1220">
        <f>'Cap Outlay Deprec 27'!I17</f>
        <v>257.60000000000002</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1825622.6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2644880</v>
      </c>
      <c r="D7685" s="13" t="str">
        <f t="shared" si="126"/>
        <v>Error?</v>
      </c>
      <c r="E7685" s="13" t="s">
        <v>968</v>
      </c>
    </row>
    <row r="7686" spans="1:5" x14ac:dyDescent="0.2">
      <c r="A7686">
        <v>7625</v>
      </c>
      <c r="B7686" s="1220">
        <f>'Acct Summary 7-8'!D73</f>
        <v>3250000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293734</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3250000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70345</v>
      </c>
      <c r="D7756" s="13" t="str">
        <f t="shared" si="127"/>
        <v>Error?</v>
      </c>
      <c r="E7756" s="23" t="s">
        <v>1591</v>
      </c>
      <c r="F7756" t="s">
        <v>1768</v>
      </c>
    </row>
    <row r="7757" spans="1:6" x14ac:dyDescent="0.2">
      <c r="A7757">
        <v>7696</v>
      </c>
      <c r="B7757" s="1220">
        <f>'Aud Quest 2'!E87</f>
        <v>0</v>
      </c>
      <c r="D7757" s="13" t="str">
        <f t="shared" si="127"/>
        <v>Error?</v>
      </c>
      <c r="E7757" s="23" t="s">
        <v>1591</v>
      </c>
      <c r="F7757" t="s">
        <v>1768</v>
      </c>
    </row>
    <row r="7758" spans="1:6" x14ac:dyDescent="0.2">
      <c r="A7758">
        <v>7697</v>
      </c>
      <c r="B7758" s="1220">
        <f>'Aud Quest 2'!J85</f>
        <v>299178</v>
      </c>
      <c r="D7758" s="13" t="str">
        <f t="shared" si="127"/>
        <v>Error?</v>
      </c>
      <c r="E7758" s="23" t="s">
        <v>1591</v>
      </c>
    </row>
    <row r="7759" spans="1:6" x14ac:dyDescent="0.2">
      <c r="A7759">
        <v>7698</v>
      </c>
      <c r="B7759" s="1220">
        <f>'Aud Quest 2'!J88</f>
        <v>299178</v>
      </c>
      <c r="D7759" s="13" t="str">
        <f t="shared" si="127"/>
        <v>Error?</v>
      </c>
      <c r="E7759" s="23" t="s">
        <v>1591</v>
      </c>
    </row>
    <row r="7760" spans="1:6" x14ac:dyDescent="0.2">
      <c r="A7760">
        <v>7699</v>
      </c>
      <c r="B7760" s="1220">
        <f>'Aud Quest 2'!J90</f>
        <v>598356</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1787</v>
      </c>
    </row>
    <row r="7765" spans="1:5" x14ac:dyDescent="0.2">
      <c r="A7765">
        <v>7704</v>
      </c>
      <c r="B7765" s="1220">
        <f>'Revenues 9-14'!C261</f>
        <v>0</v>
      </c>
      <c r="D7765" s="13" t="str">
        <f t="shared" si="127"/>
        <v>Error?</v>
      </c>
      <c r="E7765" s="23" t="s">
        <v>1795</v>
      </c>
    </row>
    <row r="7766" spans="1:5" x14ac:dyDescent="0.2">
      <c r="A7766">
        <v>7705</v>
      </c>
      <c r="B7766" s="1220">
        <f>'Revenues 9-14'!D261</f>
        <v>0</v>
      </c>
      <c r="D7766" s="13" t="str">
        <f t="shared" si="127"/>
        <v>Error?</v>
      </c>
      <c r="E7766" s="23" t="s">
        <v>1795</v>
      </c>
    </row>
    <row r="7767" spans="1:5" x14ac:dyDescent="0.2">
      <c r="A7767" s="803">
        <v>7706</v>
      </c>
      <c r="E7767" s="23"/>
    </row>
    <row r="7768" spans="1:5" x14ac:dyDescent="0.2">
      <c r="A7768">
        <v>7707</v>
      </c>
      <c r="B7768" s="1220">
        <f>'Revenues 9-14'!F261</f>
        <v>0</v>
      </c>
      <c r="D7768" s="13" t="str">
        <f t="shared" si="127"/>
        <v>Error?</v>
      </c>
      <c r="E7768" s="23" t="s">
        <v>1795</v>
      </c>
    </row>
    <row r="7769" spans="1:5" x14ac:dyDescent="0.2">
      <c r="A7769">
        <v>7708</v>
      </c>
      <c r="B7769" s="1220">
        <f>'Revenues 9-14'!G261</f>
        <v>0</v>
      </c>
      <c r="D7769" s="13" t="str">
        <f t="shared" si="127"/>
        <v>Error?</v>
      </c>
      <c r="E7769" s="23" t="s">
        <v>1795</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1796</v>
      </c>
    </row>
    <row r="7773" spans="1:5" x14ac:dyDescent="0.2">
      <c r="A7773">
        <v>7712</v>
      </c>
      <c r="B7773" s="1220">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a483fb48-e94f-4605-a5c3-ca0617cb71e8" ContentTypeId="0x0101003E158B62FF2E7F48A94D5A79E60A5783" PreviousValue="false"/>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12573e6a-d871-46ca-acb8-184d6dd9d449">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00000000-0000-0000-0000-000000000000</TermId>
        </TermInfo>
        <TermInfo xmlns="http://schemas.microsoft.com/office/infopath/2007/PartnerControls">
          <TermName xmlns="http://schemas.microsoft.com/office/infopath/2007/PartnerControls">sy16</TermName>
          <TermId xmlns="http://schemas.microsoft.com/office/infopath/2007/PartnerControls">00000000-0000-0000-0000-000000000000</TermId>
        </TermInfo>
      </Terms>
    </TaxKeywordTaxHTField>
    <TaxCatchAll xmlns="12573e6a-d871-46ca-acb8-184d6dd9d449">
      <Value>1952</Value>
      <Value>2115</Value>
    </TaxCatchAll>
    <b23096a0178249f0aec539c2c00d8c8d xmlns="12573e6a-d871-46ca-acb8-184d6dd9d449">
      <Terms xmlns="http://schemas.microsoft.com/office/infopath/2007/PartnerControls"/>
    </b23096a0178249f0aec539c2c00d8c8d>
    <bec4d733bd9c4d08a2a335e9db5a06c4 xmlns="12573e6a-d871-46ca-acb8-184d6dd9d449">
      <Terms xmlns="http://schemas.microsoft.com/office/infopath/2007/PartnerControls">
        <TermInfo xmlns="http://schemas.microsoft.com/office/infopath/2007/PartnerControls">
          <TermName xmlns="http://schemas.microsoft.com/office/infopath/2007/PartnerControls">Not Started</TermName>
          <TermId xmlns="http://schemas.microsoft.com/office/infopath/2007/PartnerControls">d46ab791-6d82-485b-afec-b9b637b864b0</TermId>
        </TermInfo>
      </Terms>
    </bec4d733bd9c4d08a2a335e9db5a06c4>
    <ffdbccf0244f479782e223c68ac9fa16 xmlns="12573e6a-d871-46ca-acb8-184d6dd9d449">
      <Terms xmlns="http://schemas.microsoft.com/office/infopath/2007/PartnerControls">
        <TermInfo xmlns="http://schemas.microsoft.com/office/infopath/2007/PartnerControls">
          <TermName xmlns="http://schemas.microsoft.com/office/infopath/2007/PartnerControls">Manual</TermName>
          <TermId xmlns="http://schemas.microsoft.com/office/infopath/2007/PartnerControls">99051284-c2f6-4a4b-87c6-68f80288fe69</TermId>
        </TermInfo>
      </Terms>
    </ffdbccf0244f479782e223c68ac9fa16>
    <CroweRelatedWorkpapers xmlns="12573e6a-d871-46ca-acb8-184d6dd9d449">&lt;div id="div_Workpaper117" style="display&amp;#58;inline-block;color&amp;#58;#428bca;"&gt;&lt;a target="_blank" href="/sites/content/Pages/editdocument.aspx?docURL=https%3a//engage.crowehorwath.com/sites/proj880113001003/Workpapers/Other%20Deliverable%20Approval.docx"&gt;Z440&lt;/a&gt;;&amp;#160;&lt;/div&gt;&lt;div id="div_Workpaper198" style="display&amp;#58;inline-block;color&amp;#58;#428bca;"&gt;&lt;a target="_blank" href="/sites/content/Pages/editdocument.aspx?docURL=https%3a//engage.crowehorwath.com/sites/proj880113001003/Workpapers/Other%20Deliverable%20Approval_Copy_2.docx"&gt;Z440.2&lt;/a&gt;;&amp;#160;&lt;/div&gt;</CroweRelatedWorkpapers>
    <bf52b3ff23064d048d764f07fa65461d xmlns="12573e6a-d871-46ca-acb8-184d6dd9d449">
      <Terms xmlns="http://schemas.microsoft.com/office/infopath/2007/PartnerControls">
        <TermInfo xmlns="http://schemas.microsoft.com/office/infopath/2007/PartnerControls">
          <TermName xmlns="http://schemas.microsoft.com/office/infopath/2007/PartnerControls">Attachment</TermName>
          <TermId xmlns="http://schemas.microsoft.com/office/infopath/2007/PartnerControls">75fbb3fa-c69d-48c5-a08b-7c0fed70e544</TermId>
        </TermInfo>
      </Terms>
    </bf52b3ff23064d048d764f07fa65461d>
  </documentManagement>
</p:properties>
</file>

<file path=customXml/item4.xml><?xml version="1.0" encoding="utf-8"?>
<ct:contentTypeSchema xmlns:ct="http://schemas.microsoft.com/office/2006/metadata/contentType" xmlns:ma="http://schemas.microsoft.com/office/2006/metadata/properties/metaAttributes" ct:_="" ma:_="" ma:contentTypeName="CH Attachment" ma:contentTypeID="0x0101003E158B62FF2E7F48A94D5A79E60A5783005EBC9B501D9D9D40835224DD87F2A6C4" ma:contentTypeVersion="3" ma:contentTypeDescription="Content type for attachments and related items" ma:contentTypeScope="" ma:versionID="266fbb44feb8c9502ab750b2db57d664">
  <xsd:schema xmlns:xsd="http://www.w3.org/2001/XMLSchema" xmlns:xs="http://www.w3.org/2001/XMLSchema" xmlns:p="http://schemas.microsoft.com/office/2006/metadata/properties" xmlns:ns2="12573e6a-d871-46ca-acb8-184d6dd9d449" targetNamespace="http://schemas.microsoft.com/office/2006/metadata/properties" ma:root="true" ma:fieldsID="75b92f85822c06182db54389ec1167ff" ns2:_="">
    <xsd:import namespace="12573e6a-d871-46ca-acb8-184d6dd9d449"/>
    <xsd:element name="properties">
      <xsd:complexType>
        <xsd:sequence>
          <xsd:element name="documentManagement">
            <xsd:complexType>
              <xsd:all>
                <xsd:element ref="ns2:b23096a0178249f0aec539c2c00d8c8d" minOccurs="0"/>
                <xsd:element ref="ns2:CroweRelatedElements" minOccurs="0"/>
                <xsd:element ref="ns2:CroweRelatedWorkpapers" minOccurs="0"/>
                <xsd:element ref="ns2:bf52b3ff23064d048d764f07fa65461d" minOccurs="0"/>
                <xsd:element ref="ns2:CroweClientNameText" minOccurs="0"/>
                <xsd:element ref="ns2:CroweIndustrySpecializationText" minOccurs="0"/>
                <xsd:element ref="ns2:CroweProjectTypeText" minOccurs="0"/>
                <xsd:element ref="ns2:CroweProjectNumberText" minOccurs="0"/>
                <xsd:element ref="ns2:CroweProjectNameText" minOccurs="0"/>
                <xsd:element ref="ns2:CrowePeriodEndText" minOccurs="0"/>
                <xsd:element ref="ns2:bec4d733bd9c4d08a2a335e9db5a06c4" minOccurs="0"/>
                <xsd:element ref="ns2:CroweSDLID" minOccurs="0"/>
                <xsd:element ref="ns2:TaxKeywordTaxHTField" minOccurs="0"/>
                <xsd:element ref="ns2:f116d81fb8f04910b4e5f43b9520372a" minOccurs="0"/>
                <xsd:element ref="ns2:TaxCatchAll" minOccurs="0"/>
                <xsd:element ref="ns2:TaxCatchAllLabel" minOccurs="0"/>
                <xsd:element ref="ns2:e2ce2d862580429ebfffc50b10a63da6" minOccurs="0"/>
                <xsd:element ref="ns2:b58c579c860b4c15aa81a0f4409d4cb9" minOccurs="0"/>
                <xsd:element ref="ns2:b6ac7b18f57047ddaf94d32a62f4c7b6" minOccurs="0"/>
                <xsd:element ref="ns2:ffdbccf0244f479782e223c68ac9fa1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573e6a-d871-46ca-acb8-184d6dd9d449" elementFormDefault="qualified">
    <xsd:import namespace="http://schemas.microsoft.com/office/2006/documentManagement/types"/>
    <xsd:import namespace="http://schemas.microsoft.com/office/infopath/2007/PartnerControls"/>
    <xsd:element name="b23096a0178249f0aec539c2c00d8c8d" ma:index="3" nillable="true" ma:taxonomy="true" ma:internalName="b23096a0178249f0aec539c2c00d8c8d" ma:taxonomyFieldName="CroweIndustry" ma:displayName="Industry Specialization" ma:readOnly="" ma:default="" ma:fieldId="{b23096a0-1782-49f0-aec5-39c2c00d8c8d}" ma:sspId="a483fb48-e94f-4605-a5c3-ca0617cb71e8" ma:termSetId="923ceb7c-0c17-423f-9fdf-a00730b3d024" ma:anchorId="00000000-0000-0000-0000-000000000000" ma:open="false" ma:isKeyword="false">
      <xsd:complexType>
        <xsd:sequence>
          <xsd:element ref="pc:Terms" minOccurs="0" maxOccurs="1"/>
        </xsd:sequence>
      </xsd:complexType>
    </xsd:element>
    <xsd:element name="CroweRelatedElements" ma:index="6" nillable="true" ma:displayName="Elements(s)" ma:description="" ma:internalName="CroweRelatedElements" ma:readOnly="true">
      <xsd:simpleType>
        <xsd:restriction base="dms:Note"/>
      </xsd:simpleType>
    </xsd:element>
    <xsd:element name="CroweRelatedWorkpapers" ma:index="7" nillable="true" ma:displayName="Related Workpapers" ma:description="" ma:internalName="CroweRelatedWorkpapers" ma:readOnly="true">
      <xsd:simpleType>
        <xsd:restriction base="dms:Note"/>
      </xsd:simpleType>
    </xsd:element>
    <xsd:element name="bf52b3ff23064d048d764f07fa65461d" ma:index="8" nillable="true" ma:taxonomy="true" ma:internalName="bf52b3ff23064d048d764f07fa65461d" ma:taxonomyFieldName="CroweItemType" ma:displayName="Item Type" ma:readOnly="true" ma:default="6;#Attachment|75fbb3fa-c69d-48c5-a08b-7c0fed70e544" ma:fieldId="{bf52b3ff-2306-4d04-8d76-4f07fa65461d}" ma:sspId="a483fb48-e94f-4605-a5c3-ca0617cb71e8" ma:termSetId="ea13981d-fc63-4dc8-bd30-2b837246b46d" ma:anchorId="00000000-0000-0000-0000-000000000000" ma:open="false" ma:isKeyword="false">
      <xsd:complexType>
        <xsd:sequence>
          <xsd:element ref="pc:Terms" minOccurs="0" maxOccurs="1"/>
        </xsd:sequence>
      </xsd:complexType>
    </xsd:element>
    <xsd:element name="CroweClientNameText" ma:index="10" nillable="true" ma:displayName="Client Name" ma:default="Schiller Park School District 81" ma:internalName="CroweClientNameText" ma:readOnly="true">
      <xsd:simpleType>
        <xsd:restriction base="dms:Text"/>
      </xsd:simpleType>
    </xsd:element>
    <xsd:element name="CroweIndustrySpecializationText" ma:index="11" nillable="true" ma:displayName="Industry Specialization" ma:default="Government and Public College and University" ma:internalName="CroweIndustrySpecializationText" ma:readOnly="true">
      <xsd:simpleType>
        <xsd:restriction base="dms:Text"/>
      </xsd:simpleType>
    </xsd:element>
    <xsd:element name="CroweProjectTypeText" ma:index="12" nillable="true" ma:displayName="Project Type" ma:default="Private Company Audit" ma:internalName="CroweProjectTypeText" ma:readOnly="true">
      <xsd:simpleType>
        <xsd:restriction base="dms:Text"/>
      </xsd:simpleType>
    </xsd:element>
    <xsd:element name="CroweProjectNumberText" ma:index="13" nillable="true" ma:displayName="Project #" ma:default="880113.001.003" ma:internalName="CroweProjectNumberText" ma:readOnly="true">
      <xsd:simpleType>
        <xsd:restriction base="dms:Text"/>
      </xsd:simpleType>
    </xsd:element>
    <xsd:element name="CroweProjectNameText" ma:index="14" nillable="true" ma:displayName="Project Name" ma:default="Schiller Park School District 81- PSS" ma:internalName="CroweProjectNameText" ma:readOnly="true">
      <xsd:simpleType>
        <xsd:restriction base="dms:Text"/>
      </xsd:simpleType>
    </xsd:element>
    <xsd:element name="CrowePeriodEndText" ma:index="15" nillable="true" ma:displayName="Period End" ma:default="6/30/2017" ma:internalName="CrowePeriodEndText" ma:readOnly="true">
      <xsd:simpleType>
        <xsd:restriction base="dms:Text"/>
      </xsd:simpleType>
    </xsd:element>
    <xsd:element name="bec4d733bd9c4d08a2a335e9db5a06c4" ma:index="16" nillable="true" ma:taxonomy="true" ma:internalName="bec4d733bd9c4d08a2a335e9db5a06c4" ma:taxonomyFieldName="CroweStatus" ma:displayName="Status" ma:readOnly="" ma:default="1;#Not Started|d46ab791-6d82-485b-afec-b9b637b864b0" ma:fieldId="{bec4d733-bd9c-4d08-a2a3-35e9db5a06c4}" ma:sspId="a483fb48-e94f-4605-a5c3-ca0617cb71e8" ma:termSetId="48d536f2-1129-4636-a1f5-a4c72f15bcc6" ma:anchorId="00000000-0000-0000-0000-000000000000" ma:open="false" ma:isKeyword="false">
      <xsd:complexType>
        <xsd:sequence>
          <xsd:element ref="pc:Terms" minOccurs="0" maxOccurs="1"/>
        </xsd:sequence>
      </xsd:complexType>
    </xsd:element>
    <xsd:element name="CroweSDLID" ma:index="18" nillable="true" ma:displayName="SDL ID" ma:internalName="CroweSDLID" ma:readOnly="true">
      <xsd:simpleType>
        <xsd:restriction base="dms:Text"/>
      </xsd:simpleType>
    </xsd:element>
    <xsd:element name="TaxKeywordTaxHTField" ma:index="22" nillable="true" ma:taxonomy="true" ma:internalName="TaxKeywordTaxHTField" ma:taxonomyFieldName="TaxKeyword" ma:displayName="Enterprise Keywords" ma:fieldId="{23f27201-bee3-471e-b2e7-b64fd8b7ca38}" ma:taxonomyMulti="true" ma:sspId="a483fb48-e94f-4605-a5c3-ca0617cb71e8" ma:termSetId="00000000-0000-0000-0000-000000000000" ma:anchorId="00000000-0000-0000-0000-000000000000" ma:open="true" ma:isKeyword="true">
      <xsd:complexType>
        <xsd:sequence>
          <xsd:element ref="pc:Terms" minOccurs="0" maxOccurs="1"/>
        </xsd:sequence>
      </xsd:complexType>
    </xsd:element>
    <xsd:element name="f116d81fb8f04910b4e5f43b9520372a" ma:index="27" nillable="true" ma:taxonomy="true" ma:internalName="f116d81fb8f04910b4e5f43b9520372a" ma:taxonomyFieldName="CroweEngagementNumber" ma:displayName="Engagement #" ma:readOnly="true" ma:default="" ma:fieldId="{f116d81f-b8f0-4910-b4e5-f43b9520372a}"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TaxCatchAll" ma:index="28" nillable="true" ma:displayName="Taxonomy Catch All Column" ma:hidden="true" ma:list="{1276b6c2-6ab4-4fd4-b85f-68a7120acb29}" ma:internalName="TaxCatchAll" ma:showField="CatchAllData" ma:web="45b266c9-aecf-4b19-be2f-c5a1c3e97952">
      <xsd:complexType>
        <xsd:complexContent>
          <xsd:extension base="dms:MultiChoiceLookup">
            <xsd:sequence>
              <xsd:element name="Value" type="dms:Lookup" maxOccurs="unbounded" minOccurs="0" nillable="true"/>
            </xsd:sequence>
          </xsd:extension>
        </xsd:complexContent>
      </xsd:complexType>
    </xsd:element>
    <xsd:element name="TaxCatchAllLabel" ma:index="29" nillable="true" ma:displayName="Taxonomy Catch All Column1" ma:hidden="true" ma:list="{1276b6c2-6ab4-4fd4-b85f-68a7120acb29}" ma:internalName="TaxCatchAllLabel" ma:readOnly="true" ma:showField="CatchAllDataLabel" ma:web="45b266c9-aecf-4b19-be2f-c5a1c3e97952">
      <xsd:complexType>
        <xsd:complexContent>
          <xsd:extension base="dms:MultiChoiceLookup">
            <xsd:sequence>
              <xsd:element name="Value" type="dms:Lookup" maxOccurs="unbounded" minOccurs="0" nillable="true"/>
            </xsd:sequence>
          </xsd:extension>
        </xsd:complexContent>
      </xsd:complexType>
    </xsd:element>
    <xsd:element name="e2ce2d862580429ebfffc50b10a63da6" ma:index="31" nillable="true" ma:taxonomy="true" ma:internalName="e2ce2d862580429ebfffc50b10a63da6" ma:taxonomyFieldName="CroweEngagementName" ma:displayName="Engagement Name" ma:readOnly="true" ma:default="" ma:fieldId="{e2ce2d86-2580-429e-bfff-c50b10a63da6}"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b58c579c860b4c15aa81a0f4409d4cb9" ma:index="33" nillable="true" ma:taxonomy="true" ma:internalName="b58c579c860b4c15aa81a0f4409d4cb9" ma:taxonomyFieldName="CroweProjectPeriod" ma:displayName="Project Period" ma:readOnly="true" ma:default="" ma:fieldId="{b58c579c-860b-4c15-aa81-a0f4409d4cb9}"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b6ac7b18f57047ddaf94d32a62f4c7b6" ma:index="35" nillable="true" ma:taxonomy="true" ma:internalName="b6ac7b18f57047ddaf94d32a62f4c7b6" ma:taxonomyFieldName="CroweProjectName" ma:displayName="Project Name" ma:readOnly="true" ma:default="" ma:fieldId="{b6ac7b18-f570-47dd-af94-d32a62f4c7b6}"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ffdbccf0244f479782e223c68ac9fa16" ma:index="37" nillable="true" ma:taxonomy="true" ma:internalName="ffdbccf0244f479782e223c68ac9fa16" ma:taxonomyFieldName="CroweOrigin" ma:displayName="Origin" ma:readOnly="true" ma:default="2;#Manual|99051284-c2f6-4a4b-87c6-68f80288fe69" ma:fieldId="{ffdbccf0-244f-4797-82e2-23c68ac9fa16}" ma:sspId="a483fb48-e94f-4605-a5c3-ca0617cb71e8" ma:termSetId="c3fc7bfd-34ca-4736-818a-338a6d930ae4"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EBBDDA83-1089-4CA7-BA62-E35621BE05F1}">
  <ds:schemaRefs>
    <ds:schemaRef ds:uri="Microsoft.SharePoint.Taxonomy.ContentTypeSync"/>
  </ds:schemaRefs>
</ds:datastoreItem>
</file>

<file path=customXml/itemProps3.xml><?xml version="1.0" encoding="utf-8"?>
<ds:datastoreItem xmlns:ds="http://schemas.openxmlformats.org/officeDocument/2006/customXml" ds:itemID="{6C78B9B3-B08F-4EEF-9E49-C54340ADC50D}">
  <ds:schemaRefs>
    <ds:schemaRef ds:uri="http://schemas.microsoft.com/office/2006/documentManagement/type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 ds:uri="http://purl.org/dc/terms/"/>
    <ds:schemaRef ds:uri="http://schemas.microsoft.com/office/infopath/2007/PartnerControls"/>
    <ds:schemaRef ds:uri="12573e6a-d871-46ca-acb8-184d6dd9d449"/>
  </ds:schemaRefs>
</ds:datastoreItem>
</file>

<file path=customXml/itemProps4.xml><?xml version="1.0" encoding="utf-8"?>
<ds:datastoreItem xmlns:ds="http://schemas.openxmlformats.org/officeDocument/2006/customXml" ds:itemID="{49D799FC-091A-493D-BE7C-01E0EA2F4E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573e6a-d871-46ca-acb8-184d6dd9d4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2017-11-15T19:46:37Z</cp:lastPrinted>
  <dcterms:created xsi:type="dcterms:W3CDTF">2003-10-29T19:06:34Z</dcterms:created>
  <dcterms:modified xsi:type="dcterms:W3CDTF">2017-11-22T16:12:19Z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0x0101003E158B62FF2E7F48A94D5A79E60A5783005EBC9B501D9D9D40835224DD87F2A6C4</vt:lpwstr>
  </property>
  <property fmtid="{D5CDD505-2E9C-101B-9397-08002B2CF9AE}" pid="3" name="TaxKeyword">
    <vt:lpwstr>127;#afr|298f26b9-a620-4a67-a243-8b6156a8b3c8;#128;#sy16|8116b96f-c482-4fa4-a8df-790494382180</vt:lpwstr>
  </property>
  <property fmtid="{D5CDD505-2E9C-101B-9397-08002B2CF9AE}" pid="4" name="CroweItemType">
    <vt:lpwstr>6;#Attachment|75fbb3fa-c69d-48c5-a08b-7c0fed70e544</vt:lpwstr>
  </property>
  <property fmtid="{D5CDD505-2E9C-101B-9397-08002B2CF9AE}" pid="5" name="CroweIndustry">
    <vt:lpwstr/>
  </property>
  <property fmtid="{D5CDD505-2E9C-101B-9397-08002B2CF9AE}" pid="6" name="CroweOrigin">
    <vt:lpwstr>2;#Manual|99051284-c2f6-4a4b-87c6-68f80288fe69</vt:lpwstr>
  </property>
  <property fmtid="{D5CDD505-2E9C-101B-9397-08002B2CF9AE}" pid="7" name="CroweStatus">
    <vt:lpwstr>1;#Not Started|d46ab791-6d82-485b-afec-b9b637b864b0</vt:lpwstr>
  </property>
</Properties>
</file>